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REMAINING ATS DETAILS" sheetId="1" r:id="rId1"/>
  </sheets>
  <definedNames>
    <definedName name="_xlnm._FilterDatabase" localSheetId="0" hidden="1">'REMAINING ATS DETAILS'!$B$1:$AP$197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K21" i="1" l="1"/>
  <c r="AE198" i="1"/>
  <c r="AI198" i="1"/>
  <c r="AH198" i="1"/>
  <c r="AG198" i="1"/>
  <c r="AF198" i="1"/>
  <c r="AD198" i="1"/>
  <c r="AC198" i="1"/>
  <c r="AB198" i="1"/>
  <c r="AK18" i="1"/>
  <c r="AJ198" i="1"/>
  <c r="AA198" i="1"/>
  <c r="Z198" i="1"/>
  <c r="Y198" i="1"/>
  <c r="X198" i="1"/>
  <c r="W198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J198" i="1"/>
  <c r="I198" i="1"/>
  <c r="AK8" i="1"/>
  <c r="AK28" i="1"/>
  <c r="AK153" i="1"/>
  <c r="AK142" i="1"/>
  <c r="AK193" i="1"/>
  <c r="AK140" i="1"/>
  <c r="AK139" i="1"/>
  <c r="AK163" i="1"/>
  <c r="AK10" i="1"/>
  <c r="AK53" i="1"/>
  <c r="AK152" i="1"/>
  <c r="AK197" i="1"/>
  <c r="AK196" i="1"/>
  <c r="AK195" i="1"/>
  <c r="AK194" i="1"/>
  <c r="AK151" i="1"/>
  <c r="AK150" i="1"/>
  <c r="AK149" i="1"/>
  <c r="AK146" i="1"/>
  <c r="AK145" i="1"/>
  <c r="AK144" i="1"/>
  <c r="AK143" i="1"/>
  <c r="AK192" i="1"/>
  <c r="AK191" i="1"/>
  <c r="AK190" i="1"/>
  <c r="AK189" i="1"/>
  <c r="AK188" i="1"/>
  <c r="AK187" i="1"/>
  <c r="AK186" i="1"/>
  <c r="AK185" i="1"/>
  <c r="AK184" i="1"/>
  <c r="AK183" i="1"/>
  <c r="AK182" i="1"/>
  <c r="AK181" i="1"/>
  <c r="AK180" i="1"/>
  <c r="AK179" i="1"/>
  <c r="AK178" i="1"/>
  <c r="AK141" i="1"/>
  <c r="AK177" i="1"/>
  <c r="AK176" i="1"/>
  <c r="AK175" i="1"/>
  <c r="AK174" i="1"/>
  <c r="AK173" i="1"/>
  <c r="AK172" i="1"/>
  <c r="AK171" i="1"/>
  <c r="AK170" i="1"/>
  <c r="AK169" i="1"/>
  <c r="AK168" i="1"/>
  <c r="AK167" i="1"/>
  <c r="AK166" i="1"/>
  <c r="AK165" i="1"/>
  <c r="AK164" i="1"/>
  <c r="AK138" i="1"/>
  <c r="AK137" i="1"/>
  <c r="AK162" i="1"/>
  <c r="AK161" i="1"/>
  <c r="AK160" i="1"/>
  <c r="AK159" i="1"/>
  <c r="AK158" i="1"/>
  <c r="AK157" i="1"/>
  <c r="AK156" i="1"/>
  <c r="AK155" i="1"/>
  <c r="AK154" i="1"/>
  <c r="AK100" i="1"/>
  <c r="AK99" i="1"/>
  <c r="AK148" i="1"/>
  <c r="AK147" i="1"/>
  <c r="AK89" i="1"/>
  <c r="AK31" i="1"/>
  <c r="AK39" i="1"/>
  <c r="AK38" i="1"/>
  <c r="AK37" i="1"/>
  <c r="AK36" i="1"/>
  <c r="AK35" i="1"/>
  <c r="AK34" i="1"/>
  <c r="AK16" i="1"/>
  <c r="AK12" i="1"/>
  <c r="AK87" i="1"/>
  <c r="AK20" i="1"/>
  <c r="AK121" i="1"/>
  <c r="AK90" i="1"/>
  <c r="AK62" i="1"/>
  <c r="AK25" i="1"/>
  <c r="AK2" i="1"/>
  <c r="AK75" i="1"/>
  <c r="AK74" i="1"/>
  <c r="AK71" i="1"/>
  <c r="AK29" i="1"/>
  <c r="AK23" i="1"/>
  <c r="AK3" i="1"/>
  <c r="AK120" i="1"/>
  <c r="AK119" i="1"/>
  <c r="AK117" i="1"/>
  <c r="AK115" i="1"/>
  <c r="AK114" i="1"/>
  <c r="AK113" i="1"/>
  <c r="AK110" i="1"/>
  <c r="AK108" i="1"/>
  <c r="AK107" i="1"/>
  <c r="AK105" i="1"/>
  <c r="AK101" i="1"/>
  <c r="AK88" i="1"/>
  <c r="AK81" i="1"/>
  <c r="AK76" i="1"/>
  <c r="AK61" i="1"/>
  <c r="AK56" i="1"/>
  <c r="AK48" i="1"/>
  <c r="AK47" i="1"/>
  <c r="AK44" i="1"/>
  <c r="AK40" i="1"/>
  <c r="AK24" i="1"/>
  <c r="AK22" i="1"/>
  <c r="AK15" i="1"/>
  <c r="AK17" i="1"/>
  <c r="AK5" i="1"/>
  <c r="AK4" i="1"/>
  <c r="AK103" i="1"/>
  <c r="AK26" i="1"/>
  <c r="AK9" i="1"/>
  <c r="AK69" i="1"/>
  <c r="AK91" i="1"/>
  <c r="AK94" i="1"/>
  <c r="AK73" i="1"/>
  <c r="AK77" i="1"/>
  <c r="AK78" i="1"/>
  <c r="AK59" i="1"/>
  <c r="AK52" i="1"/>
  <c r="AK57" i="1"/>
  <c r="AK32" i="1"/>
  <c r="AK13" i="1"/>
  <c r="AK14" i="1"/>
  <c r="AK30" i="1"/>
  <c r="AK64" i="1"/>
  <c r="AK66" i="1"/>
  <c r="AK65" i="1"/>
  <c r="AK7" i="1"/>
  <c r="AK6" i="1"/>
  <c r="AK131" i="1"/>
  <c r="AK133" i="1"/>
  <c r="AK130" i="1"/>
  <c r="AK124" i="1"/>
  <c r="AK98" i="1"/>
  <c r="AK97" i="1"/>
  <c r="AK93" i="1"/>
  <c r="AK95" i="1"/>
  <c r="AK92" i="1"/>
  <c r="AK102" i="1"/>
  <c r="AK96" i="1"/>
  <c r="AK83" i="1"/>
  <c r="AK84" i="1"/>
  <c r="AK72" i="1"/>
  <c r="AK86" i="1"/>
  <c r="AK60" i="1"/>
  <c r="AK43" i="1"/>
  <c r="AK45" i="1"/>
  <c r="AK41" i="1"/>
  <c r="AK63" i="1"/>
  <c r="AK106" i="1"/>
  <c r="AK70" i="1"/>
  <c r="AK33" i="1"/>
  <c r="AK46" i="1"/>
  <c r="AK109" i="1"/>
  <c r="AK112" i="1"/>
  <c r="AK79" i="1"/>
  <c r="AK82" i="1"/>
  <c r="AK104" i="1"/>
  <c r="AK136" i="1"/>
  <c r="AK135" i="1"/>
  <c r="AK134" i="1"/>
  <c r="AK132" i="1"/>
  <c r="AK129" i="1"/>
  <c r="AK128" i="1"/>
  <c r="AK127" i="1"/>
  <c r="AK126" i="1"/>
  <c r="AK125" i="1"/>
  <c r="AK123" i="1"/>
  <c r="AK122" i="1"/>
  <c r="AK118" i="1"/>
  <c r="AK116" i="1"/>
  <c r="AK111" i="1"/>
  <c r="AK85" i="1"/>
  <c r="AK80" i="1"/>
  <c r="AK68" i="1"/>
  <c r="AK67" i="1"/>
  <c r="AK58" i="1"/>
  <c r="AK55" i="1"/>
  <c r="AK54" i="1"/>
  <c r="AK51" i="1"/>
  <c r="AK50" i="1"/>
  <c r="AK49" i="1"/>
  <c r="AK42" i="1"/>
  <c r="AK27" i="1"/>
  <c r="AK19" i="1"/>
  <c r="AK11" i="1"/>
  <c r="AK198" i="1" l="1"/>
</calcChain>
</file>

<file path=xl/sharedStrings.xml><?xml version="1.0" encoding="utf-8"?>
<sst xmlns="http://schemas.openxmlformats.org/spreadsheetml/2006/main" count="719" uniqueCount="206">
  <si>
    <t>OLD SKU</t>
  </si>
  <si>
    <t>NEW SKU</t>
  </si>
  <si>
    <t>ART</t>
  </si>
  <si>
    <t>COLOR</t>
  </si>
  <si>
    <t>TOTAL QTY</t>
  </si>
  <si>
    <t>WOODLAND CAMO</t>
  </si>
  <si>
    <t>BLACK</t>
  </si>
  <si>
    <t>WALLY</t>
  </si>
  <si>
    <t>MUSK</t>
  </si>
  <si>
    <t xml:space="preserve">WALLY SOX </t>
  </si>
  <si>
    <t>WAVE JAVA BROWN</t>
  </si>
  <si>
    <t>WALLY SOX</t>
  </si>
  <si>
    <t>SAFARI ORANGE</t>
  </si>
  <si>
    <t>WALLY BRAIDED</t>
  </si>
  <si>
    <t>NUT</t>
  </si>
  <si>
    <t>WALLY WASHED</t>
  </si>
  <si>
    <t>CLAY</t>
  </si>
  <si>
    <t>BROWN</t>
  </si>
  <si>
    <t>GREY</t>
  </si>
  <si>
    <t>WELSH WASHED</t>
  </si>
  <si>
    <t>TOBACCO</t>
  </si>
  <si>
    <t>WELSH</t>
  </si>
  <si>
    <t>GRIP CHOCO</t>
  </si>
  <si>
    <t>NAVY</t>
  </si>
  <si>
    <t>GRIP DARK GREY</t>
  </si>
  <si>
    <t>SAGE</t>
  </si>
  <si>
    <t>WALLY FRONTIER</t>
  </si>
  <si>
    <t>LAVA STONE</t>
  </si>
  <si>
    <t>REEF GREY</t>
  </si>
  <si>
    <t>WENDY</t>
  </si>
  <si>
    <t>PLAID PINK</t>
  </si>
  <si>
    <t>TROPICAL AQUA</t>
  </si>
  <si>
    <t>CARBON</t>
  </si>
  <si>
    <t>BLUE</t>
  </si>
  <si>
    <t>WENDY YOUTH</t>
  </si>
  <si>
    <t>WALLY YOUTH</t>
  </si>
  <si>
    <t>MISTY</t>
  </si>
  <si>
    <t>CHAMBRAY WHITE</t>
  </si>
  <si>
    <t>CHAMBRAY NAVY</t>
  </si>
  <si>
    <t>RED BARBADOS</t>
  </si>
  <si>
    <t>WALLY.</t>
  </si>
  <si>
    <t>SUEDE TAN</t>
  </si>
  <si>
    <t>MIKKA</t>
  </si>
  <si>
    <t>WASHED TOBACCO</t>
  </si>
  <si>
    <t>BRAIDED NUT</t>
  </si>
  <si>
    <t>WASHED NAVY</t>
  </si>
  <si>
    <t>BRAIDED DEEP BLUE</t>
  </si>
  <si>
    <t>WASHED DARK GREY</t>
  </si>
  <si>
    <t>PRINT TROPICAL GREY</t>
  </si>
  <si>
    <t>CLASSIC GREY</t>
  </si>
  <si>
    <t>PRINT GEOMETRIC RED</t>
  </si>
  <si>
    <t>PRINT CAMO SAGE</t>
  </si>
  <si>
    <t>PRINT CAMO RED BLUE</t>
  </si>
  <si>
    <t>WASHED SAGE</t>
  </si>
  <si>
    <t>TEAL</t>
  </si>
  <si>
    <t>LINEN WHITE</t>
  </si>
  <si>
    <t>LILAC</t>
  </si>
  <si>
    <t>CROCHET BLACK</t>
  </si>
  <si>
    <t>BLUE BARBADOS</t>
  </si>
  <si>
    <t>DOODLE WHITE</t>
  </si>
  <si>
    <t>40050-410</t>
  </si>
  <si>
    <t>STRETCH NAVY</t>
  </si>
  <si>
    <t>HAWK DUSTY GREY</t>
  </si>
  <si>
    <t>HAWK LAVA</t>
  </si>
  <si>
    <t>HAWK SHADOW</t>
  </si>
  <si>
    <t>BURGUNDY</t>
  </si>
  <si>
    <t>WALLY HAWK</t>
  </si>
  <si>
    <t>GREEN KENTIA</t>
  </si>
  <si>
    <t>BLUE STONE YELLOW</t>
  </si>
  <si>
    <t>MOLTEN LAVA</t>
  </si>
  <si>
    <t>SMOKE GREY</t>
  </si>
  <si>
    <t>NATURAL SAGE PALM</t>
  </si>
  <si>
    <t>ALOE</t>
  </si>
  <si>
    <t>DOODLE GOOD VIBES</t>
  </si>
  <si>
    <t>PLAYA FIESTA LIMON</t>
  </si>
  <si>
    <t>SPARKLING BLUE STONE</t>
  </si>
  <si>
    <t>YELLOW ANISE</t>
  </si>
  <si>
    <t>WENDY ADV</t>
  </si>
  <si>
    <t>DEEP BLUE</t>
  </si>
  <si>
    <t>WENDY FLORA</t>
  </si>
  <si>
    <t>IRIS BLUE</t>
  </si>
  <si>
    <t>LILY WHITE</t>
  </si>
  <si>
    <t>WENDY RISE</t>
  </si>
  <si>
    <t>LEOPARD NEON BEIGE</t>
  </si>
  <si>
    <t>PEACOCK</t>
  </si>
  <si>
    <t>RIVET PUNCH</t>
  </si>
  <si>
    <t>40074-1K8</t>
  </si>
  <si>
    <t>SPARK WHITE</t>
  </si>
  <si>
    <t>WENDY RODEO</t>
  </si>
  <si>
    <t>BLUE AZTEC</t>
  </si>
  <si>
    <t>WHEAT AZTEC</t>
  </si>
  <si>
    <t>BRAIDED TANGERINE</t>
  </si>
  <si>
    <t>KITE RED</t>
  </si>
  <si>
    <t>WALLY FREE</t>
  </si>
  <si>
    <t>ARTIC BLUE</t>
  </si>
  <si>
    <t>GRANITE</t>
  </si>
  <si>
    <t>SAHARA</t>
  </si>
  <si>
    <t>WALLY LINEN</t>
  </si>
  <si>
    <t>40015-030</t>
  </si>
  <si>
    <t>NATURAL GREY</t>
  </si>
  <si>
    <t>40015-410</t>
  </si>
  <si>
    <t>NATURAL NAVY</t>
  </si>
  <si>
    <t>40019-255</t>
  </si>
  <si>
    <t>FOG</t>
  </si>
  <si>
    <t>PINE</t>
  </si>
  <si>
    <t>40022-425</t>
  </si>
  <si>
    <t>WALLY STRETCH</t>
  </si>
  <si>
    <t>40049-1KA</t>
  </si>
  <si>
    <t>SOX TAUPE CAMO</t>
  </si>
  <si>
    <t>WASHED LEAD</t>
  </si>
  <si>
    <t>DOODLE BLACK</t>
  </si>
  <si>
    <t>GUAVA</t>
  </si>
  <si>
    <t>SHEEN ANGEL BLUE</t>
  </si>
  <si>
    <t>WENDY NATURAL</t>
  </si>
  <si>
    <t>INDIGO</t>
  </si>
  <si>
    <t>CHAMBRAY  ROSE</t>
  </si>
  <si>
    <t>CHAMBRAY SANDSHELL</t>
  </si>
  <si>
    <t>WENDY SOX</t>
  </si>
  <si>
    <t>40078-9C2</t>
  </si>
  <si>
    <t>PEACOCK PINK</t>
  </si>
  <si>
    <t>40078-9C9</t>
  </si>
  <si>
    <t>SUNSET PINK</t>
  </si>
  <si>
    <t>RED</t>
  </si>
  <si>
    <t>40058-4ND</t>
  </si>
  <si>
    <t>CHAMBRAY WHITE BLUE</t>
  </si>
  <si>
    <t>CHARCOAL CHEETAH</t>
  </si>
  <si>
    <t>40019-0XJ</t>
  </si>
  <si>
    <t>WALLY .</t>
  </si>
  <si>
    <t>SOX MICRO TOTAL BLACK</t>
  </si>
  <si>
    <t>WALLY FUNK</t>
  </si>
  <si>
    <t>CAMO BROWN</t>
  </si>
  <si>
    <t>WENDY RISE FLORA</t>
  </si>
  <si>
    <t>CHARCOAL</t>
  </si>
  <si>
    <t>40001-1K1</t>
  </si>
  <si>
    <t>OFF WHITE PATRIOTIC</t>
  </si>
  <si>
    <t>CHAMBRAY SEPIA BROWN</t>
  </si>
  <si>
    <t>CHAMBRAY NUT</t>
  </si>
  <si>
    <t>CAMO TWEED</t>
  </si>
  <si>
    <t>40019-1KA</t>
  </si>
  <si>
    <t>STONE WHITE</t>
  </si>
  <si>
    <t>CAMEL</t>
  </si>
  <si>
    <t>ASH</t>
  </si>
  <si>
    <t>40019-025</t>
  </si>
  <si>
    <t>BEIGE</t>
  </si>
  <si>
    <t>OPAL BLACK</t>
  </si>
  <si>
    <t>40010-4NB</t>
  </si>
  <si>
    <t>TRIBE</t>
  </si>
  <si>
    <t>INDIGO TIE DYE</t>
  </si>
  <si>
    <t>MAGNETITE</t>
  </si>
  <si>
    <t>BACK IN BLACK</t>
  </si>
  <si>
    <t>NATURAL KHAKI</t>
  </si>
  <si>
    <t>TAN</t>
  </si>
  <si>
    <t>LEAD</t>
  </si>
  <si>
    <t>GRIP BEIGE</t>
  </si>
  <si>
    <t>GRIP SAND</t>
  </si>
  <si>
    <t>GRIP DEEP BLUE</t>
  </si>
  <si>
    <t>GRIP STEEL GREY</t>
  </si>
  <si>
    <t>TIE DYE GRANITE</t>
  </si>
  <si>
    <t>GREY EAGLE</t>
  </si>
  <si>
    <t>CHAMBRAY GREY</t>
  </si>
  <si>
    <t>SILK MOON</t>
  </si>
  <si>
    <t>CORDWOOD</t>
  </si>
  <si>
    <t>SKY BLUE</t>
  </si>
  <si>
    <t>40054-4MH</t>
  </si>
  <si>
    <t>BOHO LIGHT DENIM</t>
  </si>
  <si>
    <t>WOVEN CHEETAH GREY</t>
  </si>
  <si>
    <t>40155-1HO</t>
  </si>
  <si>
    <t>IRON</t>
  </si>
  <si>
    <t>40043-3VB</t>
  </si>
  <si>
    <t>MUSK CAMODINO</t>
  </si>
  <si>
    <t>WOVEN CHEETAH TAN</t>
  </si>
  <si>
    <t>40156-1GL</t>
  </si>
  <si>
    <t>40001-9C8</t>
  </si>
  <si>
    <t>STARS N STRIPES</t>
  </si>
  <si>
    <t>40022-1HO</t>
  </si>
  <si>
    <t>STRETCH IRON</t>
  </si>
  <si>
    <t>WENDY L</t>
  </si>
  <si>
    <t>40019-1HN</t>
  </si>
  <si>
    <t>ICE GREY</t>
  </si>
  <si>
    <t>40022-1HX</t>
  </si>
  <si>
    <t>40022-001</t>
  </si>
  <si>
    <t>40074-2YU</t>
  </si>
  <si>
    <t>40074-6VM</t>
  </si>
  <si>
    <t>CHAMBRAY ROSE</t>
  </si>
  <si>
    <t>40071-0YK</t>
  </si>
  <si>
    <t>40071-4ME</t>
  </si>
  <si>
    <t>40015-3VG</t>
  </si>
  <si>
    <t>WALLY BREAK STITCH</t>
  </si>
  <si>
    <t>MOWS</t>
  </si>
  <si>
    <t>WALLY STRETCH CANVAS</t>
  </si>
  <si>
    <t>WALLY YOUTH SOX</t>
  </si>
  <si>
    <t>40049-2AS</t>
  </si>
  <si>
    <t>WALLY YOUTH STRETCH</t>
  </si>
  <si>
    <t>40054-001</t>
  </si>
  <si>
    <t>WENDY BOHO</t>
  </si>
  <si>
    <t>LIGHT DENIM</t>
  </si>
  <si>
    <t>40153-4NL</t>
  </si>
  <si>
    <t>40020-266</t>
  </si>
  <si>
    <t>40019-205</t>
  </si>
  <si>
    <t>WENDY BLEND LINEN</t>
  </si>
  <si>
    <t>NATURAL WHITE</t>
  </si>
  <si>
    <t>59,99</t>
  </si>
  <si>
    <t>RRP US</t>
  </si>
  <si>
    <t xml:space="preserve">SEASON CODE </t>
  </si>
  <si>
    <t>CARRYOVER</t>
  </si>
  <si>
    <t xml:space="preserve">            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</si>
</sst>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(&quot;$&quot;* #,##0.00_);_(&quot;$&quot;* \(#,##0.00\);_(&quot;$&quot;* &quot;-&quot;??_);_(@_)"/>
    <numFmt numFmtId="165" formatCode="&quot; &quot;* #,##0&quot; &quot;;&quot; &quot;* \(#,##0\);&quot; &quot;* &quot;-&quot;??&quot; &quot;"/>
  </numFmts>
  <fonts count="9" x14ac:knownFonts="1">
    <font>
      <sz val="11"/>
      <color indexed="8"/>
      <name val="Calibri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sz val="11"/>
      <color indexed="11"/>
      <name val="Arial"/>
      <family val="2"/>
    </font>
    <font>
      <b/>
      <sz val="11"/>
      <color indexed="11"/>
      <name val="Arial"/>
      <family val="2"/>
    </font>
    <font>
      <sz val="12"/>
      <color indexed="8"/>
      <name val="Arial"/>
      <family val="2"/>
    </font>
    <font>
      <b/>
      <sz val="14"/>
      <color indexed="11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 applyNumberFormat="0" applyFill="0" applyBorder="0" applyProtection="0">
      <alignment vertical="center"/>
    </xf>
    <xf numFmtId="164" fontId="8" fillId="0" borderId="0" applyFont="0" applyFill="0" applyBorder="0" applyAlignment="0" applyProtection="0"/>
  </cellStyleXfs>
  <cellXfs count="34">
    <xf numFmtId="0" fontId="0" fillId="0" borderId="0" xfId="0">
      <alignment vertical="center"/>
    </xf>
    <xf numFmtId="0" fontId="0" fillId="0" borderId="0" xfId="0" applyNumberFormat="1">
      <alignment vertical="center"/>
    </xf>
    <xf numFmtId="49" fontId="0" fillId="2" borderId="2" xfId="0" applyNumberFormat="1" applyFill="1" applyBorder="1" applyAlignment="1">
      <alignment vertical="center" wrapText="1"/>
    </xf>
    <xf numFmtId="1" fontId="1" fillId="2" borderId="2" xfId="0" applyNumberFormat="1" applyFont="1" applyFill="1" applyBorder="1" applyAlignment="1">
      <alignment horizontal="center" vertical="center" wrapText="1"/>
    </xf>
    <xf numFmtId="0" fontId="0" fillId="2" borderId="2" xfId="0" applyNumberFormat="1" applyFill="1" applyBorder="1" applyAlignment="1">
      <alignment vertical="center" wrapText="1"/>
    </xf>
    <xf numFmtId="0" fontId="2" fillId="2" borderId="2" xfId="0" applyNumberFormat="1" applyFont="1" applyFill="1" applyBorder="1" applyAlignment="1">
      <alignment horizontal="left" vertical="center" wrapText="1"/>
    </xf>
    <xf numFmtId="49" fontId="2" fillId="2" borderId="2" xfId="0" applyNumberFormat="1" applyFont="1" applyFill="1" applyBorder="1" applyAlignment="1">
      <alignment horizontal="left" vertical="center" wrapText="1"/>
    </xf>
    <xf numFmtId="1" fontId="2" fillId="2" borderId="2" xfId="0" applyNumberFormat="1" applyFont="1" applyFill="1" applyBorder="1" applyAlignment="1">
      <alignment horizontal="center" vertical="center" wrapText="1"/>
    </xf>
    <xf numFmtId="1" fontId="3" fillId="2" borderId="2" xfId="0" applyNumberFormat="1" applyFont="1" applyFill="1" applyBorder="1" applyAlignment="1">
      <alignment horizontal="center" vertical="center" wrapText="1"/>
    </xf>
    <xf numFmtId="49" fontId="0" fillId="0" borderId="2" xfId="0" applyNumberFormat="1" applyFill="1" applyBorder="1" applyAlignment="1">
      <alignment vertical="center" wrapText="1"/>
    </xf>
    <xf numFmtId="1" fontId="1" fillId="0" borderId="2" xfId="0" applyNumberFormat="1" applyFont="1" applyFill="1" applyBorder="1" applyAlignment="1">
      <alignment horizontal="center" vertical="center" wrapText="1"/>
    </xf>
    <xf numFmtId="0" fontId="0" fillId="0" borderId="0" xfId="0" applyNumberFormat="1" applyFill="1">
      <alignment vertical="center"/>
    </xf>
    <xf numFmtId="0" fontId="2" fillId="0" borderId="2" xfId="0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1" fontId="2" fillId="0" borderId="2" xfId="0" applyNumberFormat="1" applyFont="1" applyFill="1" applyBorder="1" applyAlignment="1">
      <alignment horizontal="center" vertical="center" wrapText="1"/>
    </xf>
    <xf numFmtId="1" fontId="3" fillId="0" borderId="2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vertical="center" wrapText="1"/>
    </xf>
    <xf numFmtId="1" fontId="0" fillId="0" borderId="2" xfId="0" applyNumberFormat="1" applyFill="1" applyBorder="1" applyAlignment="1">
      <alignment vertical="center" wrapText="1"/>
    </xf>
    <xf numFmtId="1" fontId="2" fillId="0" borderId="2" xfId="0" applyNumberFormat="1" applyFont="1" applyFill="1" applyBorder="1" applyAlignment="1">
      <alignment horizontal="center" vertical="center"/>
    </xf>
    <xf numFmtId="1" fontId="4" fillId="0" borderId="2" xfId="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 wrapText="1"/>
    </xf>
    <xf numFmtId="165" fontId="5" fillId="0" borderId="1" xfId="0" applyNumberFormat="1" applyFont="1" applyFill="1" applyBorder="1" applyAlignment="1">
      <alignment horizontal="center" vertical="center" wrapText="1"/>
    </xf>
    <xf numFmtId="165" fontId="6" fillId="0" borderId="1" xfId="0" applyNumberFormat="1" applyFont="1" applyFill="1" applyBorder="1" applyAlignment="1">
      <alignment horizontal="center" vertical="center" wrapText="1"/>
    </xf>
    <xf numFmtId="0" fontId="2" fillId="0" borderId="4" xfId="0" applyNumberFormat="1" applyFont="1" applyFill="1" applyBorder="1" applyAlignment="1">
      <alignment horizontal="left" vertical="center" wrapText="1"/>
    </xf>
    <xf numFmtId="0" fontId="0" fillId="0" borderId="4" xfId="0" applyNumberFormat="1" applyFill="1" applyBorder="1" applyAlignment="1">
      <alignment vertical="center" wrapText="1"/>
    </xf>
    <xf numFmtId="49" fontId="0" fillId="0" borderId="4" xfId="0" applyNumberFormat="1" applyFill="1" applyBorder="1" applyAlignment="1">
      <alignment vertical="center" wrapText="1"/>
    </xf>
    <xf numFmtId="0" fontId="0" fillId="0" borderId="3" xfId="0" applyNumberFormat="1" applyFill="1" applyBorder="1">
      <alignment vertical="center"/>
    </xf>
    <xf numFmtId="0" fontId="0" fillId="0" borderId="3" xfId="0" applyNumberFormat="1" applyBorder="1">
      <alignment vertical="center"/>
    </xf>
    <xf numFmtId="164" fontId="0" fillId="3" borderId="2" xfId="1" applyFont="1" applyFill="1" applyBorder="1" applyAlignment="1">
      <alignment vertical="center" wrapText="1"/>
    </xf>
    <xf numFmtId="164" fontId="7" fillId="3" borderId="2" xfId="1" applyFont="1" applyFill="1" applyBorder="1" applyAlignment="1">
      <alignment vertical="center" wrapText="1"/>
    </xf>
    <xf numFmtId="164" fontId="2" fillId="3" borderId="2" xfId="1" applyFont="1" applyFill="1" applyBorder="1" applyAlignment="1">
      <alignment horizontal="center" vertical="center" wrapText="1"/>
    </xf>
    <xf numFmtId="164" fontId="2" fillId="3" borderId="2" xfId="1" applyFont="1" applyFill="1" applyBorder="1" applyAlignment="1">
      <alignment horizontal="left" vertical="center" wrapText="1"/>
    </xf>
    <xf numFmtId="164" fontId="0" fillId="3" borderId="1" xfId="1" applyFont="1" applyFill="1" applyBorder="1" applyAlignment="1">
      <alignment vertical="center" wrapText="1"/>
    </xf>
    <xf numFmtId="164" fontId="0" fillId="3" borderId="0" xfId="1" applyFont="1" applyFill="1" applyAlignment="1">
      <alignment vertical="center"/>
    </xf>
  </cellXfs>
  <cellStyles count="2">
    <cellStyle name="Currency" xfId="1" builtinId="4"/>
    <cellStyle name="Normal" xfId="0" builtinId="0"/>
  </cellStyles>
  <dxfs count="0"/>
  <tableStyles count="0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AAAAAA"/>
      <rgbColor rgb="00FF0000"/>
      <rgbColor rgb="00FFFF00"/>
      <rgbColor rgb="00FFC0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jpeg"/><Relationship Id="rId112" Type="http://schemas.openxmlformats.org/officeDocument/2006/relationships/image" Target="../media/image112.png"/><Relationship Id="rId133" Type="http://schemas.openxmlformats.org/officeDocument/2006/relationships/image" Target="../media/image133.jpe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5" Type="http://schemas.openxmlformats.org/officeDocument/2006/relationships/image" Target="../media/image5.png"/><Relationship Id="rId90" Type="http://schemas.openxmlformats.org/officeDocument/2006/relationships/image" Target="../media/image90.jpeg"/><Relationship Id="rId95" Type="http://schemas.openxmlformats.org/officeDocument/2006/relationships/image" Target="../media/image95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jpeg"/><Relationship Id="rId118" Type="http://schemas.openxmlformats.org/officeDocument/2006/relationships/image" Target="../media/image118.png"/><Relationship Id="rId126" Type="http://schemas.openxmlformats.org/officeDocument/2006/relationships/image" Target="../media/image126.png"/><Relationship Id="rId134" Type="http://schemas.openxmlformats.org/officeDocument/2006/relationships/image" Target="../media/image134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jpeg"/><Relationship Id="rId124" Type="http://schemas.openxmlformats.org/officeDocument/2006/relationships/image" Target="../media/image124.png"/><Relationship Id="rId129" Type="http://schemas.openxmlformats.org/officeDocument/2006/relationships/image" Target="../media/image129.jpeg"/><Relationship Id="rId137" Type="http://schemas.openxmlformats.org/officeDocument/2006/relationships/image" Target="../media/image137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jpe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jpe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61" Type="http://schemas.openxmlformats.org/officeDocument/2006/relationships/image" Target="../media/image61.jpeg"/><Relationship Id="rId82" Type="http://schemas.openxmlformats.org/officeDocument/2006/relationships/image" Target="../media/image82.png"/><Relationship Id="rId1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56444</xdr:colOff>
      <xdr:row>1</xdr:row>
      <xdr:rowOff>70555</xdr:rowOff>
    </xdr:from>
    <xdr:to>
      <xdr:col>1</xdr:col>
      <xdr:colOff>3104</xdr:colOff>
      <xdr:row>1</xdr:row>
      <xdr:rowOff>1716475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431C3FF6-B1F8-3642-58E4-20E8E29A5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4" y="423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2</xdr:row>
      <xdr:rowOff>70556</xdr:rowOff>
    </xdr:from>
    <xdr:to>
      <xdr:col>1</xdr:col>
      <xdr:colOff>1976</xdr:colOff>
      <xdr:row>2</xdr:row>
      <xdr:rowOff>1716476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DD24C07A-E80D-6564-9CE0-7F7862BD6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2201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42333</xdr:colOff>
      <xdr:row>3</xdr:row>
      <xdr:rowOff>508000</xdr:rowOff>
    </xdr:from>
    <xdr:to>
      <xdr:col>0</xdr:col>
      <xdr:colOff>1549049</xdr:colOff>
      <xdr:row>3</xdr:row>
      <xdr:rowOff>1270001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7427EB81-D590-E399-136A-8EBD93C9AC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2333" y="4416778"/>
          <a:ext cx="1699121" cy="762001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4</xdr:row>
      <xdr:rowOff>84666</xdr:rowOff>
    </xdr:from>
    <xdr:to>
      <xdr:col>1</xdr:col>
      <xdr:colOff>846</xdr:colOff>
      <xdr:row>4</xdr:row>
      <xdr:rowOff>1730586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B82D9290-170C-A57F-CE3A-81A902DF1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6" y="5771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6</xdr:row>
      <xdr:rowOff>409222</xdr:rowOff>
    </xdr:from>
    <xdr:to>
      <xdr:col>0</xdr:col>
      <xdr:colOff>1552474</xdr:colOff>
      <xdr:row>6</xdr:row>
      <xdr:rowOff>1128889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7C553CBF-D56E-18F3-78B3-AFD4A19A422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27000" y="9652000"/>
          <a:ext cx="1587399" cy="719667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7</xdr:row>
      <xdr:rowOff>84667</xdr:rowOff>
    </xdr:from>
    <xdr:to>
      <xdr:col>1</xdr:col>
      <xdr:colOff>1975</xdr:colOff>
      <xdr:row>7</xdr:row>
      <xdr:rowOff>1730587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5CEECF24-E111-F675-16A7-AE3BEB419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1105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84669</xdr:colOff>
      <xdr:row>8</xdr:row>
      <xdr:rowOff>70556</xdr:rowOff>
    </xdr:from>
    <xdr:to>
      <xdr:col>1</xdr:col>
      <xdr:colOff>849</xdr:colOff>
      <xdr:row>8</xdr:row>
      <xdr:rowOff>1716476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03E9684C-F198-1DF2-8D59-70652ADB8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9" y="12869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9</xdr:row>
      <xdr:rowOff>70555</xdr:rowOff>
    </xdr:from>
    <xdr:to>
      <xdr:col>1</xdr:col>
      <xdr:colOff>1976</xdr:colOff>
      <xdr:row>9</xdr:row>
      <xdr:rowOff>1716475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11902B2D-49A7-B899-A82D-6AC1C3C91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4647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10</xdr:row>
      <xdr:rowOff>70556</xdr:rowOff>
    </xdr:from>
    <xdr:to>
      <xdr:col>1</xdr:col>
      <xdr:colOff>1976</xdr:colOff>
      <xdr:row>10</xdr:row>
      <xdr:rowOff>1716476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C08766B9-D38B-DC92-DFE7-AD57342F6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6425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70557</xdr:colOff>
      <xdr:row>12</xdr:row>
      <xdr:rowOff>70555</xdr:rowOff>
    </xdr:from>
    <xdr:to>
      <xdr:col>1</xdr:col>
      <xdr:colOff>1977</xdr:colOff>
      <xdr:row>12</xdr:row>
      <xdr:rowOff>1716475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xmlns="" id="{0430308F-0411-D982-6601-BAC067460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7" y="18203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13</xdr:row>
      <xdr:rowOff>70555</xdr:rowOff>
    </xdr:from>
    <xdr:to>
      <xdr:col>1</xdr:col>
      <xdr:colOff>846</xdr:colOff>
      <xdr:row>13</xdr:row>
      <xdr:rowOff>1716475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xmlns="" id="{BDF8C525-B860-E8D3-8E11-25C61DDA0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6" y="19981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14</xdr:row>
      <xdr:rowOff>423334</xdr:rowOff>
    </xdr:from>
    <xdr:to>
      <xdr:col>1</xdr:col>
      <xdr:colOff>565</xdr:colOff>
      <xdr:row>14</xdr:row>
      <xdr:rowOff>1159559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xmlns="" id="{0BBBF2BE-97D2-0F40-B756-1C0CC31D1A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22112112"/>
          <a:ext cx="1622778" cy="736225"/>
        </a:xfrm>
        <a:prstGeom prst="rect">
          <a:avLst/>
        </a:prstGeom>
      </xdr:spPr>
    </xdr:pic>
    <xdr:clientData/>
  </xdr:twoCellAnchor>
  <xdr:twoCellAnchor editAs="oneCell">
    <xdr:from>
      <xdr:col>0</xdr:col>
      <xdr:colOff>56446</xdr:colOff>
      <xdr:row>15</xdr:row>
      <xdr:rowOff>70555</xdr:rowOff>
    </xdr:from>
    <xdr:to>
      <xdr:col>1</xdr:col>
      <xdr:colOff>3106</xdr:colOff>
      <xdr:row>15</xdr:row>
      <xdr:rowOff>1716475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xmlns="" id="{2EFF0EB2-F41D-D362-1E74-B971033BA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6" y="23537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70558</xdr:colOff>
      <xdr:row>18</xdr:row>
      <xdr:rowOff>70557</xdr:rowOff>
    </xdr:from>
    <xdr:to>
      <xdr:col>1</xdr:col>
      <xdr:colOff>1978</xdr:colOff>
      <xdr:row>18</xdr:row>
      <xdr:rowOff>1716477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xmlns="" id="{F2EC5592-CBDE-44FB-130B-8C8BAD406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8" y="2709333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19</xdr:row>
      <xdr:rowOff>84666</xdr:rowOff>
    </xdr:from>
    <xdr:to>
      <xdr:col>1</xdr:col>
      <xdr:colOff>1975</xdr:colOff>
      <xdr:row>19</xdr:row>
      <xdr:rowOff>1730586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xmlns="" id="{7F325245-E8A2-B6FB-3F54-9E2CB22EC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28885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70557</xdr:colOff>
      <xdr:row>20</xdr:row>
      <xdr:rowOff>70555</xdr:rowOff>
    </xdr:from>
    <xdr:to>
      <xdr:col>1</xdr:col>
      <xdr:colOff>1977</xdr:colOff>
      <xdr:row>20</xdr:row>
      <xdr:rowOff>1716475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xmlns="" id="{F4207F80-A7E5-E472-A598-B03E31A46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7" y="30649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21</xdr:row>
      <xdr:rowOff>70555</xdr:rowOff>
    </xdr:from>
    <xdr:to>
      <xdr:col>1</xdr:col>
      <xdr:colOff>1975</xdr:colOff>
      <xdr:row>21</xdr:row>
      <xdr:rowOff>1716475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xmlns="" id="{E8CFCA6C-BC44-564A-E3E9-7F4EA48CD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32427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22</xdr:row>
      <xdr:rowOff>98778</xdr:rowOff>
    </xdr:from>
    <xdr:to>
      <xdr:col>1</xdr:col>
      <xdr:colOff>1975</xdr:colOff>
      <xdr:row>22</xdr:row>
      <xdr:rowOff>1744698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xmlns="" id="{576F2A90-C5C5-2FAC-D844-854C86083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34233556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23</xdr:row>
      <xdr:rowOff>84667</xdr:rowOff>
    </xdr:from>
    <xdr:to>
      <xdr:col>1</xdr:col>
      <xdr:colOff>847</xdr:colOff>
      <xdr:row>23</xdr:row>
      <xdr:rowOff>1730587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xmlns="" id="{EB64F053-EBF2-AEB6-3149-DFF56D38C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35997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24</xdr:row>
      <xdr:rowOff>56445</xdr:rowOff>
    </xdr:from>
    <xdr:to>
      <xdr:col>1</xdr:col>
      <xdr:colOff>3105</xdr:colOff>
      <xdr:row>24</xdr:row>
      <xdr:rowOff>1702365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xmlns="" id="{68A8F651-2C20-A30A-11A9-4C2FB0E6B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3774722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25</xdr:row>
      <xdr:rowOff>70556</xdr:rowOff>
    </xdr:from>
    <xdr:to>
      <xdr:col>1</xdr:col>
      <xdr:colOff>1976</xdr:colOff>
      <xdr:row>25</xdr:row>
      <xdr:rowOff>1716476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xmlns="" id="{28199DC3-152B-5332-0D42-C0AECE143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39539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94923</xdr:colOff>
      <xdr:row>26</xdr:row>
      <xdr:rowOff>507998</xdr:rowOff>
    </xdr:from>
    <xdr:to>
      <xdr:col>0</xdr:col>
      <xdr:colOff>1552172</xdr:colOff>
      <xdr:row>26</xdr:row>
      <xdr:rowOff>1213554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xmlns="" id="{FD5505F9-5364-27D4-0118-8475781E84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4923" y="41754776"/>
          <a:ext cx="1603934" cy="705556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27</xdr:row>
      <xdr:rowOff>70556</xdr:rowOff>
    </xdr:from>
    <xdr:to>
      <xdr:col>1</xdr:col>
      <xdr:colOff>3105</xdr:colOff>
      <xdr:row>27</xdr:row>
      <xdr:rowOff>1716476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xmlns="" id="{65E46F7F-30E4-23C4-C601-64848FF03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43095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28</xdr:row>
      <xdr:rowOff>84666</xdr:rowOff>
    </xdr:from>
    <xdr:to>
      <xdr:col>1</xdr:col>
      <xdr:colOff>3105</xdr:colOff>
      <xdr:row>28</xdr:row>
      <xdr:rowOff>1730586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xmlns="" id="{AD117768-581D-0E6C-2DB9-A3BDC0658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44887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29</xdr:row>
      <xdr:rowOff>70555</xdr:rowOff>
    </xdr:from>
    <xdr:to>
      <xdr:col>1</xdr:col>
      <xdr:colOff>3105</xdr:colOff>
      <xdr:row>29</xdr:row>
      <xdr:rowOff>1716475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xmlns="" id="{4FB6230C-90B8-1D3B-70C1-A6421C820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46651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30</xdr:row>
      <xdr:rowOff>70556</xdr:rowOff>
    </xdr:from>
    <xdr:to>
      <xdr:col>1</xdr:col>
      <xdr:colOff>1975</xdr:colOff>
      <xdr:row>30</xdr:row>
      <xdr:rowOff>1716476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xmlns="" id="{BB7296DF-C60E-5230-4998-58DD48DEB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48429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42332</xdr:colOff>
      <xdr:row>32</xdr:row>
      <xdr:rowOff>507999</xdr:rowOff>
    </xdr:from>
    <xdr:to>
      <xdr:col>1</xdr:col>
      <xdr:colOff>2239</xdr:colOff>
      <xdr:row>32</xdr:row>
      <xdr:rowOff>1227666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xmlns="" id="{3BD60244-6B1B-19D1-A386-1E5B41D54E1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2332" y="50644777"/>
          <a:ext cx="1613447" cy="719667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39</xdr:row>
      <xdr:rowOff>70555</xdr:rowOff>
    </xdr:from>
    <xdr:to>
      <xdr:col>1</xdr:col>
      <xdr:colOff>847</xdr:colOff>
      <xdr:row>39</xdr:row>
      <xdr:rowOff>1716475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xmlns="" id="{87D95A19-CBFD-8E02-2F58-F735F4F17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51985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40</xdr:row>
      <xdr:rowOff>98778</xdr:rowOff>
    </xdr:from>
    <xdr:to>
      <xdr:col>1</xdr:col>
      <xdr:colOff>846</xdr:colOff>
      <xdr:row>40</xdr:row>
      <xdr:rowOff>1744698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xmlns="" id="{B5EA8DDA-AEA9-F02B-BD84-DB6C8B858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6" y="53791556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41</xdr:row>
      <xdr:rowOff>564444</xdr:rowOff>
    </xdr:from>
    <xdr:to>
      <xdr:col>0</xdr:col>
      <xdr:colOff>1551173</xdr:colOff>
      <xdr:row>41</xdr:row>
      <xdr:rowOff>1241777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xmlns="" id="{993CF8C2-4443-298D-7A6A-2618CB8A47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8" y="56035222"/>
          <a:ext cx="1560980" cy="677333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42</xdr:row>
      <xdr:rowOff>84666</xdr:rowOff>
    </xdr:from>
    <xdr:to>
      <xdr:col>1</xdr:col>
      <xdr:colOff>3105</xdr:colOff>
      <xdr:row>42</xdr:row>
      <xdr:rowOff>1730586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xmlns="" id="{6C652039-8071-BC00-682A-EB6703800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57333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43</xdr:row>
      <xdr:rowOff>56444</xdr:rowOff>
    </xdr:from>
    <xdr:to>
      <xdr:col>1</xdr:col>
      <xdr:colOff>847</xdr:colOff>
      <xdr:row>43</xdr:row>
      <xdr:rowOff>1702364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xmlns="" id="{BA739A0C-D1EB-57AB-C9F4-B0908416A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5908322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84668</xdr:colOff>
      <xdr:row>44</xdr:row>
      <xdr:rowOff>98777</xdr:rowOff>
    </xdr:from>
    <xdr:to>
      <xdr:col>1</xdr:col>
      <xdr:colOff>848</xdr:colOff>
      <xdr:row>44</xdr:row>
      <xdr:rowOff>1744697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xmlns="" id="{63B17372-1278-3EC7-F081-25B36F982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8" y="6090355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98779</xdr:colOff>
      <xdr:row>45</xdr:row>
      <xdr:rowOff>536222</xdr:rowOff>
    </xdr:from>
    <xdr:to>
      <xdr:col>1</xdr:col>
      <xdr:colOff>1401</xdr:colOff>
      <xdr:row>45</xdr:row>
      <xdr:rowOff>1199445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xmlns="" id="{F8C1C26B-3A5A-57D3-3A27-72EE955828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9" y="63119000"/>
          <a:ext cx="1601882" cy="663223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46</xdr:row>
      <xdr:rowOff>508000</xdr:rowOff>
    </xdr:from>
    <xdr:to>
      <xdr:col>1</xdr:col>
      <xdr:colOff>564</xdr:colOff>
      <xdr:row>46</xdr:row>
      <xdr:rowOff>1170189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xmlns="" id="{AC58A96E-B257-5BF9-2686-FD3716FEEB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445" y="64868778"/>
          <a:ext cx="1650999" cy="662189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47</xdr:row>
      <xdr:rowOff>84665</xdr:rowOff>
    </xdr:from>
    <xdr:to>
      <xdr:col>1</xdr:col>
      <xdr:colOff>1975</xdr:colOff>
      <xdr:row>47</xdr:row>
      <xdr:rowOff>1730585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xmlns="" id="{5976D007-2AA1-5B65-4FDC-263817425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6622344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48</xdr:row>
      <xdr:rowOff>518239</xdr:rowOff>
    </xdr:from>
    <xdr:to>
      <xdr:col>1</xdr:col>
      <xdr:colOff>1693</xdr:colOff>
      <xdr:row>48</xdr:row>
      <xdr:rowOff>1166646</xdr:rowOff>
    </xdr:to>
    <xdr:pic>
      <xdr:nvPicPr>
        <xdr:cNvPr id="38" name="Imagen 37">
          <a:extLst>
            <a:ext uri="{FF2B5EF4-FFF2-40B4-BE49-F238E27FC236}">
              <a16:creationId xmlns:a16="http://schemas.microsoft.com/office/drawing/2014/main" xmlns="" id="{507A25BC-21A9-6059-4E81-DEC275E790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27000" y="68435017"/>
          <a:ext cx="1566333" cy="648407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49</xdr:row>
      <xdr:rowOff>84667</xdr:rowOff>
    </xdr:from>
    <xdr:to>
      <xdr:col>1</xdr:col>
      <xdr:colOff>1975</xdr:colOff>
      <xdr:row>49</xdr:row>
      <xdr:rowOff>1730587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xmlns="" id="{DE4727BE-CD0D-5C32-B003-E100CDB40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69779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50</xdr:row>
      <xdr:rowOff>479778</xdr:rowOff>
    </xdr:from>
    <xdr:to>
      <xdr:col>0</xdr:col>
      <xdr:colOff>1550882</xdr:colOff>
      <xdr:row>50</xdr:row>
      <xdr:rowOff>1153290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xmlns="" id="{3F177A6C-B725-B893-5FF4-D098E051BE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8" y="71952556"/>
          <a:ext cx="1636889" cy="673512"/>
        </a:xfrm>
        <a:prstGeom prst="rect">
          <a:avLst/>
        </a:prstGeom>
      </xdr:spPr>
    </xdr:pic>
    <xdr:clientData/>
  </xdr:twoCellAnchor>
  <xdr:oneCellAnchor>
    <xdr:from>
      <xdr:col>0</xdr:col>
      <xdr:colOff>98778</xdr:colOff>
      <xdr:row>51</xdr:row>
      <xdr:rowOff>479778</xdr:rowOff>
    </xdr:from>
    <xdr:ext cx="1636889" cy="673512"/>
    <xdr:pic>
      <xdr:nvPicPr>
        <xdr:cNvPr id="41" name="Imagen 40">
          <a:extLst>
            <a:ext uri="{FF2B5EF4-FFF2-40B4-BE49-F238E27FC236}">
              <a16:creationId xmlns:a16="http://schemas.microsoft.com/office/drawing/2014/main" xmlns="" id="{07F83BB7-F65D-3049-869D-A2F3453C94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8" y="71952556"/>
          <a:ext cx="1636889" cy="673512"/>
        </a:xfrm>
        <a:prstGeom prst="rect">
          <a:avLst/>
        </a:prstGeom>
      </xdr:spPr>
    </xdr:pic>
    <xdr:clientData/>
  </xdr:oneCellAnchor>
  <xdr:twoCellAnchor editAs="oneCell">
    <xdr:from>
      <xdr:col>0</xdr:col>
      <xdr:colOff>70556</xdr:colOff>
      <xdr:row>52</xdr:row>
      <xdr:rowOff>70555</xdr:rowOff>
    </xdr:from>
    <xdr:to>
      <xdr:col>1</xdr:col>
      <xdr:colOff>1976</xdr:colOff>
      <xdr:row>52</xdr:row>
      <xdr:rowOff>1716475</xdr:rowOff>
    </xdr:to>
    <xdr:pic>
      <xdr:nvPicPr>
        <xdr:cNvPr id="42" name="Imagen 41">
          <a:extLst>
            <a:ext uri="{FF2B5EF4-FFF2-40B4-BE49-F238E27FC236}">
              <a16:creationId xmlns:a16="http://schemas.microsoft.com/office/drawing/2014/main" xmlns="" id="{9C6A79BF-A32C-6733-5364-468D0FC0A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75099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53</xdr:row>
      <xdr:rowOff>493888</xdr:rowOff>
    </xdr:from>
    <xdr:to>
      <xdr:col>0</xdr:col>
      <xdr:colOff>1549175</xdr:colOff>
      <xdr:row>53</xdr:row>
      <xdr:rowOff>1157111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xmlns="" id="{AB70EC9D-08AB-8303-E7D6-92CB601397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0555" y="77300666"/>
          <a:ext cx="1625305" cy="663223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54</xdr:row>
      <xdr:rowOff>70556</xdr:rowOff>
    </xdr:from>
    <xdr:to>
      <xdr:col>1</xdr:col>
      <xdr:colOff>1976</xdr:colOff>
      <xdr:row>54</xdr:row>
      <xdr:rowOff>1716476</xdr:rowOff>
    </xdr:to>
    <xdr:pic>
      <xdr:nvPicPr>
        <xdr:cNvPr id="44" name="Imagen 43">
          <a:extLst>
            <a:ext uri="{FF2B5EF4-FFF2-40B4-BE49-F238E27FC236}">
              <a16:creationId xmlns:a16="http://schemas.microsoft.com/office/drawing/2014/main" xmlns="" id="{A322CF82-5902-9A93-D98F-13B198FED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78655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55</xdr:row>
      <xdr:rowOff>84667</xdr:rowOff>
    </xdr:from>
    <xdr:to>
      <xdr:col>1</xdr:col>
      <xdr:colOff>1976</xdr:colOff>
      <xdr:row>55</xdr:row>
      <xdr:rowOff>1730587</xdr:rowOff>
    </xdr:to>
    <xdr:pic>
      <xdr:nvPicPr>
        <xdr:cNvPr id="45" name="Imagen 44">
          <a:extLst>
            <a:ext uri="{FF2B5EF4-FFF2-40B4-BE49-F238E27FC236}">
              <a16:creationId xmlns:a16="http://schemas.microsoft.com/office/drawing/2014/main" xmlns="" id="{7BD6C948-0418-72ED-575D-A3574A618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80447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56444</xdr:colOff>
      <xdr:row>56</xdr:row>
      <xdr:rowOff>84666</xdr:rowOff>
    </xdr:from>
    <xdr:to>
      <xdr:col>1</xdr:col>
      <xdr:colOff>3104</xdr:colOff>
      <xdr:row>56</xdr:row>
      <xdr:rowOff>1730586</xdr:rowOff>
    </xdr:to>
    <xdr:pic>
      <xdr:nvPicPr>
        <xdr:cNvPr id="46" name="Imagen 45">
          <a:extLst>
            <a:ext uri="{FF2B5EF4-FFF2-40B4-BE49-F238E27FC236}">
              <a16:creationId xmlns:a16="http://schemas.microsoft.com/office/drawing/2014/main" xmlns="" id="{006F73F5-0890-64CE-2AC4-A3E9E32A3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4" y="82225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57</xdr:row>
      <xdr:rowOff>606778</xdr:rowOff>
    </xdr:from>
    <xdr:to>
      <xdr:col>1</xdr:col>
      <xdr:colOff>1090</xdr:colOff>
      <xdr:row>57</xdr:row>
      <xdr:rowOff>1255888</xdr:rowOff>
    </xdr:to>
    <xdr:pic>
      <xdr:nvPicPr>
        <xdr:cNvPr id="47" name="Imagen 46">
          <a:extLst>
            <a:ext uri="{FF2B5EF4-FFF2-40B4-BE49-F238E27FC236}">
              <a16:creationId xmlns:a16="http://schemas.microsoft.com/office/drawing/2014/main" xmlns="" id="{36A3E8B4-6AE9-AB19-8E93-AB2B0CBCBB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84525556"/>
          <a:ext cx="1653783" cy="649110"/>
        </a:xfrm>
        <a:prstGeom prst="rect">
          <a:avLst/>
        </a:prstGeom>
      </xdr:spPr>
    </xdr:pic>
    <xdr:clientData/>
  </xdr:twoCellAnchor>
  <xdr:oneCellAnchor>
    <xdr:from>
      <xdr:col>0</xdr:col>
      <xdr:colOff>84667</xdr:colOff>
      <xdr:row>58</xdr:row>
      <xdr:rowOff>606778</xdr:rowOff>
    </xdr:from>
    <xdr:ext cx="1653783" cy="649110"/>
    <xdr:pic>
      <xdr:nvPicPr>
        <xdr:cNvPr id="49" name="Imagen 48">
          <a:extLst>
            <a:ext uri="{FF2B5EF4-FFF2-40B4-BE49-F238E27FC236}">
              <a16:creationId xmlns:a16="http://schemas.microsoft.com/office/drawing/2014/main" xmlns="" id="{F85451D3-A167-EC44-B122-31F62B3424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84525556"/>
          <a:ext cx="1653783" cy="649110"/>
        </a:xfrm>
        <a:prstGeom prst="rect">
          <a:avLst/>
        </a:prstGeom>
      </xdr:spPr>
    </xdr:pic>
    <xdr:clientData/>
  </xdr:oneCellAnchor>
  <xdr:twoCellAnchor editAs="oneCell">
    <xdr:from>
      <xdr:col>0</xdr:col>
      <xdr:colOff>84666</xdr:colOff>
      <xdr:row>59</xdr:row>
      <xdr:rowOff>70555</xdr:rowOff>
    </xdr:from>
    <xdr:to>
      <xdr:col>1</xdr:col>
      <xdr:colOff>846</xdr:colOff>
      <xdr:row>59</xdr:row>
      <xdr:rowOff>1716475</xdr:rowOff>
    </xdr:to>
    <xdr:pic>
      <xdr:nvPicPr>
        <xdr:cNvPr id="50" name="Imagen 49">
          <a:extLst>
            <a:ext uri="{FF2B5EF4-FFF2-40B4-BE49-F238E27FC236}">
              <a16:creationId xmlns:a16="http://schemas.microsoft.com/office/drawing/2014/main" xmlns="" id="{CD3AB3E5-6373-2F30-6FBB-E9DD94D1A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6" y="87545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98777</xdr:colOff>
      <xdr:row>60</xdr:row>
      <xdr:rowOff>70556</xdr:rowOff>
    </xdr:from>
    <xdr:to>
      <xdr:col>0</xdr:col>
      <xdr:colOff>1552292</xdr:colOff>
      <xdr:row>60</xdr:row>
      <xdr:rowOff>1716476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xmlns="" id="{A56FF68C-F3C9-768E-4954-9C78B4D40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7" y="89323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61</xdr:row>
      <xdr:rowOff>84665</xdr:rowOff>
    </xdr:from>
    <xdr:to>
      <xdr:col>1</xdr:col>
      <xdr:colOff>1976</xdr:colOff>
      <xdr:row>61</xdr:row>
      <xdr:rowOff>1730585</xdr:rowOff>
    </xdr:to>
    <xdr:pic>
      <xdr:nvPicPr>
        <xdr:cNvPr id="52" name="Imagen 51">
          <a:extLst>
            <a:ext uri="{FF2B5EF4-FFF2-40B4-BE49-F238E27FC236}">
              <a16:creationId xmlns:a16="http://schemas.microsoft.com/office/drawing/2014/main" xmlns="" id="{38BD69C7-15ED-3498-C2BC-3AA1DFBA9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9111544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62</xdr:row>
      <xdr:rowOff>70555</xdr:rowOff>
    </xdr:from>
    <xdr:to>
      <xdr:col>1</xdr:col>
      <xdr:colOff>1975</xdr:colOff>
      <xdr:row>62</xdr:row>
      <xdr:rowOff>1716475</xdr:rowOff>
    </xdr:to>
    <xdr:pic>
      <xdr:nvPicPr>
        <xdr:cNvPr id="53" name="Imagen 52">
          <a:extLst>
            <a:ext uri="{FF2B5EF4-FFF2-40B4-BE49-F238E27FC236}">
              <a16:creationId xmlns:a16="http://schemas.microsoft.com/office/drawing/2014/main" xmlns="" id="{760E7389-E344-3BA1-D665-F839CA2B1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92879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56444</xdr:colOff>
      <xdr:row>63</xdr:row>
      <xdr:rowOff>70556</xdr:rowOff>
    </xdr:from>
    <xdr:to>
      <xdr:col>1</xdr:col>
      <xdr:colOff>3104</xdr:colOff>
      <xdr:row>63</xdr:row>
      <xdr:rowOff>1716476</xdr:rowOff>
    </xdr:to>
    <xdr:pic>
      <xdr:nvPicPr>
        <xdr:cNvPr id="54" name="Imagen 53">
          <a:extLst>
            <a:ext uri="{FF2B5EF4-FFF2-40B4-BE49-F238E27FC236}">
              <a16:creationId xmlns:a16="http://schemas.microsoft.com/office/drawing/2014/main" xmlns="" id="{A7977277-D12A-56C4-6F44-308F8D5F6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4" y="94657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64</xdr:row>
      <xdr:rowOff>70555</xdr:rowOff>
    </xdr:from>
    <xdr:to>
      <xdr:col>1</xdr:col>
      <xdr:colOff>3105</xdr:colOff>
      <xdr:row>64</xdr:row>
      <xdr:rowOff>1716475</xdr:rowOff>
    </xdr:to>
    <xdr:pic>
      <xdr:nvPicPr>
        <xdr:cNvPr id="55" name="Imagen 54">
          <a:extLst>
            <a:ext uri="{FF2B5EF4-FFF2-40B4-BE49-F238E27FC236}">
              <a16:creationId xmlns:a16="http://schemas.microsoft.com/office/drawing/2014/main" xmlns="" id="{610E4915-C788-1454-7BF5-4C0D40721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96435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66</xdr:row>
      <xdr:rowOff>98777</xdr:rowOff>
    </xdr:from>
    <xdr:to>
      <xdr:col>1</xdr:col>
      <xdr:colOff>846</xdr:colOff>
      <xdr:row>66</xdr:row>
      <xdr:rowOff>1744697</xdr:rowOff>
    </xdr:to>
    <xdr:pic>
      <xdr:nvPicPr>
        <xdr:cNvPr id="56" name="Imagen 55">
          <a:extLst>
            <a:ext uri="{FF2B5EF4-FFF2-40B4-BE49-F238E27FC236}">
              <a16:creationId xmlns:a16="http://schemas.microsoft.com/office/drawing/2014/main" xmlns="" id="{23796381-4899-3558-6E0C-D90ED837B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6" y="10001955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67</xdr:row>
      <xdr:rowOff>56445</xdr:rowOff>
    </xdr:from>
    <xdr:to>
      <xdr:col>1</xdr:col>
      <xdr:colOff>1976</xdr:colOff>
      <xdr:row>67</xdr:row>
      <xdr:rowOff>1702365</xdr:rowOff>
    </xdr:to>
    <xdr:pic>
      <xdr:nvPicPr>
        <xdr:cNvPr id="57" name="Imagen 56">
          <a:extLst>
            <a:ext uri="{FF2B5EF4-FFF2-40B4-BE49-F238E27FC236}">
              <a16:creationId xmlns:a16="http://schemas.microsoft.com/office/drawing/2014/main" xmlns="" id="{15F25730-90B9-E48F-5384-45B0853AF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0175522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68</xdr:row>
      <xdr:rowOff>70556</xdr:rowOff>
    </xdr:from>
    <xdr:to>
      <xdr:col>1</xdr:col>
      <xdr:colOff>847</xdr:colOff>
      <xdr:row>68</xdr:row>
      <xdr:rowOff>1716476</xdr:rowOff>
    </xdr:to>
    <xdr:pic>
      <xdr:nvPicPr>
        <xdr:cNvPr id="58" name="Imagen 57">
          <a:extLst>
            <a:ext uri="{FF2B5EF4-FFF2-40B4-BE49-F238E27FC236}">
              <a16:creationId xmlns:a16="http://schemas.microsoft.com/office/drawing/2014/main" xmlns="" id="{2084E766-0789-C400-5B32-C48D0AAC0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103547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69</xdr:row>
      <xdr:rowOff>498605</xdr:rowOff>
    </xdr:from>
    <xdr:to>
      <xdr:col>0</xdr:col>
      <xdr:colOff>1552011</xdr:colOff>
      <xdr:row>69</xdr:row>
      <xdr:rowOff>1199445</xdr:rowOff>
    </xdr:to>
    <xdr:pic>
      <xdr:nvPicPr>
        <xdr:cNvPr id="59" name="Imagen 58">
          <a:extLst>
            <a:ext uri="{FF2B5EF4-FFF2-40B4-BE49-F238E27FC236}">
              <a16:creationId xmlns:a16="http://schemas.microsoft.com/office/drawing/2014/main" xmlns="" id="{753654F6-E24B-3275-0849-4A13CE9D66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8" y="105753383"/>
          <a:ext cx="1622778" cy="70084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70</xdr:row>
      <xdr:rowOff>70556</xdr:rowOff>
    </xdr:from>
    <xdr:to>
      <xdr:col>1</xdr:col>
      <xdr:colOff>847</xdr:colOff>
      <xdr:row>70</xdr:row>
      <xdr:rowOff>1716476</xdr:rowOff>
    </xdr:to>
    <xdr:pic>
      <xdr:nvPicPr>
        <xdr:cNvPr id="60" name="Imagen 59">
          <a:extLst>
            <a:ext uri="{FF2B5EF4-FFF2-40B4-BE49-F238E27FC236}">
              <a16:creationId xmlns:a16="http://schemas.microsoft.com/office/drawing/2014/main" xmlns="" id="{5013D150-A211-A7E7-DCDB-A9C25A270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107103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71</xdr:row>
      <xdr:rowOff>70555</xdr:rowOff>
    </xdr:from>
    <xdr:to>
      <xdr:col>1</xdr:col>
      <xdr:colOff>846</xdr:colOff>
      <xdr:row>71</xdr:row>
      <xdr:rowOff>1716475</xdr:rowOff>
    </xdr:to>
    <xdr:pic>
      <xdr:nvPicPr>
        <xdr:cNvPr id="61" name="Imagen 60">
          <a:extLst>
            <a:ext uri="{FF2B5EF4-FFF2-40B4-BE49-F238E27FC236}">
              <a16:creationId xmlns:a16="http://schemas.microsoft.com/office/drawing/2014/main" xmlns="" id="{CD8B1F8C-83F5-2C13-CDE2-E04AE434F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6" y="108881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56444</xdr:colOff>
      <xdr:row>72</xdr:row>
      <xdr:rowOff>70555</xdr:rowOff>
    </xdr:from>
    <xdr:to>
      <xdr:col>1</xdr:col>
      <xdr:colOff>3104</xdr:colOff>
      <xdr:row>72</xdr:row>
      <xdr:rowOff>1716475</xdr:rowOff>
    </xdr:to>
    <xdr:pic>
      <xdr:nvPicPr>
        <xdr:cNvPr id="62" name="Imagen 61">
          <a:extLst>
            <a:ext uri="{FF2B5EF4-FFF2-40B4-BE49-F238E27FC236}">
              <a16:creationId xmlns:a16="http://schemas.microsoft.com/office/drawing/2014/main" xmlns="" id="{21A31ACB-EFB6-E96F-E943-691A2130D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4" y="110659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73</xdr:row>
      <xdr:rowOff>98778</xdr:rowOff>
    </xdr:from>
    <xdr:to>
      <xdr:col>1</xdr:col>
      <xdr:colOff>847</xdr:colOff>
      <xdr:row>73</xdr:row>
      <xdr:rowOff>1744698</xdr:rowOff>
    </xdr:to>
    <xdr:pic>
      <xdr:nvPicPr>
        <xdr:cNvPr id="63" name="Imagen 62">
          <a:extLst>
            <a:ext uri="{FF2B5EF4-FFF2-40B4-BE49-F238E27FC236}">
              <a16:creationId xmlns:a16="http://schemas.microsoft.com/office/drawing/2014/main" xmlns="" id="{02D05A03-806C-1740-42B8-88E9E9CE6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112465556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74</xdr:row>
      <xdr:rowOff>70554</xdr:rowOff>
    </xdr:from>
    <xdr:to>
      <xdr:col>1</xdr:col>
      <xdr:colOff>1975</xdr:colOff>
      <xdr:row>74</xdr:row>
      <xdr:rowOff>1716474</xdr:rowOff>
    </xdr:to>
    <xdr:pic>
      <xdr:nvPicPr>
        <xdr:cNvPr id="64" name="Imagen 63">
          <a:extLst>
            <a:ext uri="{FF2B5EF4-FFF2-40B4-BE49-F238E27FC236}">
              <a16:creationId xmlns:a16="http://schemas.microsoft.com/office/drawing/2014/main" xmlns="" id="{E6DB5621-57FB-86D6-D137-6DC10111D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1421533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75</xdr:row>
      <xdr:rowOff>84667</xdr:rowOff>
    </xdr:from>
    <xdr:to>
      <xdr:col>1</xdr:col>
      <xdr:colOff>847</xdr:colOff>
      <xdr:row>75</xdr:row>
      <xdr:rowOff>1730587</xdr:rowOff>
    </xdr:to>
    <xdr:pic>
      <xdr:nvPicPr>
        <xdr:cNvPr id="65" name="Imagen 64">
          <a:extLst>
            <a:ext uri="{FF2B5EF4-FFF2-40B4-BE49-F238E27FC236}">
              <a16:creationId xmlns:a16="http://schemas.microsoft.com/office/drawing/2014/main" xmlns="" id="{CC7CA08C-DA88-CE1E-2402-926C39DDE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116007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76</xdr:row>
      <xdr:rowOff>84666</xdr:rowOff>
    </xdr:from>
    <xdr:to>
      <xdr:col>1</xdr:col>
      <xdr:colOff>1975</xdr:colOff>
      <xdr:row>76</xdr:row>
      <xdr:rowOff>1730586</xdr:rowOff>
    </xdr:to>
    <xdr:pic>
      <xdr:nvPicPr>
        <xdr:cNvPr id="66" name="Imagen 65">
          <a:extLst>
            <a:ext uri="{FF2B5EF4-FFF2-40B4-BE49-F238E27FC236}">
              <a16:creationId xmlns:a16="http://schemas.microsoft.com/office/drawing/2014/main" xmlns="" id="{DDA3C53A-3F80-875A-F299-73546F5E5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17785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77</xdr:row>
      <xdr:rowOff>84666</xdr:rowOff>
    </xdr:from>
    <xdr:to>
      <xdr:col>1</xdr:col>
      <xdr:colOff>1976</xdr:colOff>
      <xdr:row>77</xdr:row>
      <xdr:rowOff>1730586</xdr:rowOff>
    </xdr:to>
    <xdr:pic>
      <xdr:nvPicPr>
        <xdr:cNvPr id="67" name="Imagen 66">
          <a:extLst>
            <a:ext uri="{FF2B5EF4-FFF2-40B4-BE49-F238E27FC236}">
              <a16:creationId xmlns:a16="http://schemas.microsoft.com/office/drawing/2014/main" xmlns="" id="{A4BD365D-76D4-B091-3BE0-0A713A52D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19563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78</xdr:row>
      <xdr:rowOff>508000</xdr:rowOff>
    </xdr:from>
    <xdr:to>
      <xdr:col>1</xdr:col>
      <xdr:colOff>1121</xdr:colOff>
      <xdr:row>78</xdr:row>
      <xdr:rowOff>1171222</xdr:rowOff>
    </xdr:to>
    <xdr:pic>
      <xdr:nvPicPr>
        <xdr:cNvPr id="68" name="Imagen 67">
          <a:extLst>
            <a:ext uri="{FF2B5EF4-FFF2-40B4-BE49-F238E27FC236}">
              <a16:creationId xmlns:a16="http://schemas.microsoft.com/office/drawing/2014/main" xmlns="" id="{D121C9AF-5A6B-00E9-12B5-40147A0338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0555" y="121764778"/>
          <a:ext cx="1637446" cy="663222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79</xdr:row>
      <xdr:rowOff>536222</xdr:rowOff>
    </xdr:from>
    <xdr:to>
      <xdr:col>1</xdr:col>
      <xdr:colOff>1694</xdr:colOff>
      <xdr:row>79</xdr:row>
      <xdr:rowOff>1240773</xdr:rowOff>
    </xdr:to>
    <xdr:pic>
      <xdr:nvPicPr>
        <xdr:cNvPr id="69" name="Imagen 68">
          <a:extLst>
            <a:ext uri="{FF2B5EF4-FFF2-40B4-BE49-F238E27FC236}">
              <a16:creationId xmlns:a16="http://schemas.microsoft.com/office/drawing/2014/main" xmlns="" id="{3E5CD43B-A679-AC84-4186-8F7C96FEE1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0555" y="123571000"/>
          <a:ext cx="1622779" cy="704551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80</xdr:row>
      <xdr:rowOff>84666</xdr:rowOff>
    </xdr:from>
    <xdr:to>
      <xdr:col>1</xdr:col>
      <xdr:colOff>1975</xdr:colOff>
      <xdr:row>80</xdr:row>
      <xdr:rowOff>1730586</xdr:rowOff>
    </xdr:to>
    <xdr:pic>
      <xdr:nvPicPr>
        <xdr:cNvPr id="70" name="Imagen 69">
          <a:extLst>
            <a:ext uri="{FF2B5EF4-FFF2-40B4-BE49-F238E27FC236}">
              <a16:creationId xmlns:a16="http://schemas.microsoft.com/office/drawing/2014/main" xmlns="" id="{02417338-F0FA-4458-9479-1AF3183B6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24897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56446</xdr:colOff>
      <xdr:row>81</xdr:row>
      <xdr:rowOff>508000</xdr:rowOff>
    </xdr:from>
    <xdr:to>
      <xdr:col>0</xdr:col>
      <xdr:colOff>1550541</xdr:colOff>
      <xdr:row>81</xdr:row>
      <xdr:rowOff>1213555</xdr:rowOff>
    </xdr:to>
    <xdr:pic>
      <xdr:nvPicPr>
        <xdr:cNvPr id="71" name="Imagen 70">
          <a:extLst>
            <a:ext uri="{FF2B5EF4-FFF2-40B4-BE49-F238E27FC236}">
              <a16:creationId xmlns:a16="http://schemas.microsoft.com/office/drawing/2014/main" xmlns="" id="{DD2C2D0F-E4D2-5144-BEC1-368AE5F3DE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446" y="127098778"/>
          <a:ext cx="1678880" cy="705555"/>
        </a:xfrm>
        <a:prstGeom prst="rect">
          <a:avLst/>
        </a:prstGeom>
      </xdr:spPr>
    </xdr:pic>
    <xdr:clientData/>
  </xdr:twoCellAnchor>
  <xdr:twoCellAnchor editAs="oneCell">
    <xdr:from>
      <xdr:col>0</xdr:col>
      <xdr:colOff>70554</xdr:colOff>
      <xdr:row>82</xdr:row>
      <xdr:rowOff>550331</xdr:rowOff>
    </xdr:from>
    <xdr:to>
      <xdr:col>0</xdr:col>
      <xdr:colOff>1552011</xdr:colOff>
      <xdr:row>82</xdr:row>
      <xdr:rowOff>1282666</xdr:rowOff>
    </xdr:to>
    <xdr:pic>
      <xdr:nvPicPr>
        <xdr:cNvPr id="72" name="Imagen 71">
          <a:extLst>
            <a:ext uri="{FF2B5EF4-FFF2-40B4-BE49-F238E27FC236}">
              <a16:creationId xmlns:a16="http://schemas.microsoft.com/office/drawing/2014/main" xmlns="" id="{0AB3E7BE-242F-277D-1319-CCE6FE4441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0554" y="128919109"/>
          <a:ext cx="1651002" cy="732335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83</xdr:row>
      <xdr:rowOff>70555</xdr:rowOff>
    </xdr:from>
    <xdr:to>
      <xdr:col>1</xdr:col>
      <xdr:colOff>847</xdr:colOff>
      <xdr:row>83</xdr:row>
      <xdr:rowOff>1716475</xdr:rowOff>
    </xdr:to>
    <xdr:pic>
      <xdr:nvPicPr>
        <xdr:cNvPr id="73" name="Imagen 72">
          <a:extLst>
            <a:ext uri="{FF2B5EF4-FFF2-40B4-BE49-F238E27FC236}">
              <a16:creationId xmlns:a16="http://schemas.microsoft.com/office/drawing/2014/main" xmlns="" id="{4CBE0240-9A85-9780-8DA8-3AD465089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130217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56444</xdr:colOff>
      <xdr:row>84</xdr:row>
      <xdr:rowOff>70555</xdr:rowOff>
    </xdr:from>
    <xdr:to>
      <xdr:col>1</xdr:col>
      <xdr:colOff>3104</xdr:colOff>
      <xdr:row>84</xdr:row>
      <xdr:rowOff>1716475</xdr:rowOff>
    </xdr:to>
    <xdr:pic>
      <xdr:nvPicPr>
        <xdr:cNvPr id="74" name="Imagen 73">
          <a:extLst>
            <a:ext uri="{FF2B5EF4-FFF2-40B4-BE49-F238E27FC236}">
              <a16:creationId xmlns:a16="http://schemas.microsoft.com/office/drawing/2014/main" xmlns="" id="{23217069-7C29-4954-BE9A-3C09FD402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4" y="131995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85</xdr:row>
      <xdr:rowOff>84667</xdr:rowOff>
    </xdr:from>
    <xdr:to>
      <xdr:col>1</xdr:col>
      <xdr:colOff>1976</xdr:colOff>
      <xdr:row>85</xdr:row>
      <xdr:rowOff>1730587</xdr:rowOff>
    </xdr:to>
    <xdr:pic>
      <xdr:nvPicPr>
        <xdr:cNvPr id="75" name="Imagen 74">
          <a:extLst>
            <a:ext uri="{FF2B5EF4-FFF2-40B4-BE49-F238E27FC236}">
              <a16:creationId xmlns:a16="http://schemas.microsoft.com/office/drawing/2014/main" xmlns="" id="{80C5510A-16BB-7570-AA31-3B247E05E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33787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86</xdr:row>
      <xdr:rowOff>465666</xdr:rowOff>
    </xdr:from>
    <xdr:to>
      <xdr:col>1</xdr:col>
      <xdr:colOff>2822</xdr:colOff>
      <xdr:row>86</xdr:row>
      <xdr:rowOff>1192339</xdr:rowOff>
    </xdr:to>
    <xdr:pic>
      <xdr:nvPicPr>
        <xdr:cNvPr id="76" name="Imagen 75">
          <a:extLst>
            <a:ext uri="{FF2B5EF4-FFF2-40B4-BE49-F238E27FC236}">
              <a16:creationId xmlns:a16="http://schemas.microsoft.com/office/drawing/2014/main" xmlns="" id="{6A209C86-16B2-9F7F-B282-BF409EBF04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445" y="135946444"/>
          <a:ext cx="1622777" cy="726673"/>
        </a:xfrm>
        <a:prstGeom prst="rect">
          <a:avLst/>
        </a:prstGeom>
      </xdr:spPr>
    </xdr:pic>
    <xdr:clientData/>
  </xdr:twoCellAnchor>
  <xdr:twoCellAnchor editAs="oneCell">
    <xdr:from>
      <xdr:col>0</xdr:col>
      <xdr:colOff>98777</xdr:colOff>
      <xdr:row>87</xdr:row>
      <xdr:rowOff>98778</xdr:rowOff>
    </xdr:from>
    <xdr:to>
      <xdr:col>0</xdr:col>
      <xdr:colOff>1552292</xdr:colOff>
      <xdr:row>87</xdr:row>
      <xdr:rowOff>1744698</xdr:rowOff>
    </xdr:to>
    <xdr:pic>
      <xdr:nvPicPr>
        <xdr:cNvPr id="77" name="Imagen 76">
          <a:extLst>
            <a:ext uri="{FF2B5EF4-FFF2-40B4-BE49-F238E27FC236}">
              <a16:creationId xmlns:a16="http://schemas.microsoft.com/office/drawing/2014/main" xmlns="" id="{6DDB0009-2208-6FA4-154A-B8C176853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7" y="137357556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88</xdr:row>
      <xdr:rowOff>70556</xdr:rowOff>
    </xdr:from>
    <xdr:to>
      <xdr:col>1</xdr:col>
      <xdr:colOff>1975</xdr:colOff>
      <xdr:row>88</xdr:row>
      <xdr:rowOff>1716476</xdr:rowOff>
    </xdr:to>
    <xdr:pic>
      <xdr:nvPicPr>
        <xdr:cNvPr id="78" name="Imagen 77">
          <a:extLst>
            <a:ext uri="{FF2B5EF4-FFF2-40B4-BE49-F238E27FC236}">
              <a16:creationId xmlns:a16="http://schemas.microsoft.com/office/drawing/2014/main" xmlns="" id="{F66B579E-9726-9B01-59F8-9A213F8CF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39107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84668</xdr:colOff>
      <xdr:row>89</xdr:row>
      <xdr:rowOff>98778</xdr:rowOff>
    </xdr:from>
    <xdr:to>
      <xdr:col>1</xdr:col>
      <xdr:colOff>848</xdr:colOff>
      <xdr:row>89</xdr:row>
      <xdr:rowOff>1744698</xdr:rowOff>
    </xdr:to>
    <xdr:pic>
      <xdr:nvPicPr>
        <xdr:cNvPr id="79" name="Imagen 78">
          <a:extLst>
            <a:ext uri="{FF2B5EF4-FFF2-40B4-BE49-F238E27FC236}">
              <a16:creationId xmlns:a16="http://schemas.microsoft.com/office/drawing/2014/main" xmlns="" id="{4D7BFA1D-C73D-664B-F9A4-0A7F8D5D5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8" y="140913556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90</xdr:row>
      <xdr:rowOff>84667</xdr:rowOff>
    </xdr:from>
    <xdr:to>
      <xdr:col>1</xdr:col>
      <xdr:colOff>1976</xdr:colOff>
      <xdr:row>90</xdr:row>
      <xdr:rowOff>1730587</xdr:rowOff>
    </xdr:to>
    <xdr:pic>
      <xdr:nvPicPr>
        <xdr:cNvPr id="80" name="Imagen 79">
          <a:extLst>
            <a:ext uri="{FF2B5EF4-FFF2-40B4-BE49-F238E27FC236}">
              <a16:creationId xmlns:a16="http://schemas.microsoft.com/office/drawing/2014/main" xmlns="" id="{855977F2-3B4B-3E93-7EC1-EE8B799AD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42677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91</xdr:row>
      <xdr:rowOff>70555</xdr:rowOff>
    </xdr:from>
    <xdr:to>
      <xdr:col>1</xdr:col>
      <xdr:colOff>3105</xdr:colOff>
      <xdr:row>91</xdr:row>
      <xdr:rowOff>1716475</xdr:rowOff>
    </xdr:to>
    <xdr:pic>
      <xdr:nvPicPr>
        <xdr:cNvPr id="81" name="Imagen 80">
          <a:extLst>
            <a:ext uri="{FF2B5EF4-FFF2-40B4-BE49-F238E27FC236}">
              <a16:creationId xmlns:a16="http://schemas.microsoft.com/office/drawing/2014/main" xmlns="" id="{C721049D-F951-E1F1-E9BD-1D40CE2C8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144441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92</xdr:row>
      <xdr:rowOff>98777</xdr:rowOff>
    </xdr:from>
    <xdr:to>
      <xdr:col>1</xdr:col>
      <xdr:colOff>1975</xdr:colOff>
      <xdr:row>92</xdr:row>
      <xdr:rowOff>1744697</xdr:rowOff>
    </xdr:to>
    <xdr:pic>
      <xdr:nvPicPr>
        <xdr:cNvPr id="82" name="Imagen 81">
          <a:extLst>
            <a:ext uri="{FF2B5EF4-FFF2-40B4-BE49-F238E27FC236}">
              <a16:creationId xmlns:a16="http://schemas.microsoft.com/office/drawing/2014/main" xmlns="" id="{EA925739-BF36-A271-4088-F007B1614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4624755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93</xdr:row>
      <xdr:rowOff>56446</xdr:rowOff>
    </xdr:from>
    <xdr:to>
      <xdr:col>1</xdr:col>
      <xdr:colOff>846</xdr:colOff>
      <xdr:row>93</xdr:row>
      <xdr:rowOff>1702366</xdr:rowOff>
    </xdr:to>
    <xdr:pic>
      <xdr:nvPicPr>
        <xdr:cNvPr id="83" name="Imagen 82">
          <a:extLst>
            <a:ext uri="{FF2B5EF4-FFF2-40B4-BE49-F238E27FC236}">
              <a16:creationId xmlns:a16="http://schemas.microsoft.com/office/drawing/2014/main" xmlns="" id="{1AB06DCA-3396-C0FF-8780-A9369D730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6" y="14798322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94</xdr:row>
      <xdr:rowOff>70556</xdr:rowOff>
    </xdr:from>
    <xdr:to>
      <xdr:col>1</xdr:col>
      <xdr:colOff>847</xdr:colOff>
      <xdr:row>94</xdr:row>
      <xdr:rowOff>1716476</xdr:rowOff>
    </xdr:to>
    <xdr:pic>
      <xdr:nvPicPr>
        <xdr:cNvPr id="84" name="Imagen 83">
          <a:extLst>
            <a:ext uri="{FF2B5EF4-FFF2-40B4-BE49-F238E27FC236}">
              <a16:creationId xmlns:a16="http://schemas.microsoft.com/office/drawing/2014/main" xmlns="" id="{4C0522BA-FBF2-DFE4-4239-ACDDFBEF9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149775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95</xdr:row>
      <xdr:rowOff>70554</xdr:rowOff>
    </xdr:from>
    <xdr:to>
      <xdr:col>1</xdr:col>
      <xdr:colOff>1975</xdr:colOff>
      <xdr:row>95</xdr:row>
      <xdr:rowOff>1716474</xdr:rowOff>
    </xdr:to>
    <xdr:pic>
      <xdr:nvPicPr>
        <xdr:cNvPr id="85" name="Imagen 84">
          <a:extLst>
            <a:ext uri="{FF2B5EF4-FFF2-40B4-BE49-F238E27FC236}">
              <a16:creationId xmlns:a16="http://schemas.microsoft.com/office/drawing/2014/main" xmlns="" id="{A68A7DB3-31E0-7513-D379-FA0D615A7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5155333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98777</xdr:colOff>
      <xdr:row>97</xdr:row>
      <xdr:rowOff>70554</xdr:rowOff>
    </xdr:from>
    <xdr:to>
      <xdr:col>0</xdr:col>
      <xdr:colOff>1552292</xdr:colOff>
      <xdr:row>97</xdr:row>
      <xdr:rowOff>1716474</xdr:rowOff>
    </xdr:to>
    <xdr:pic>
      <xdr:nvPicPr>
        <xdr:cNvPr id="86" name="Imagen 85">
          <a:extLst>
            <a:ext uri="{FF2B5EF4-FFF2-40B4-BE49-F238E27FC236}">
              <a16:creationId xmlns:a16="http://schemas.microsoft.com/office/drawing/2014/main" xmlns="" id="{02C3B8CD-0091-DD29-F42A-6B31AE994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7" y="15510933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98</xdr:row>
      <xdr:rowOff>70554</xdr:rowOff>
    </xdr:from>
    <xdr:to>
      <xdr:col>1</xdr:col>
      <xdr:colOff>1976</xdr:colOff>
      <xdr:row>98</xdr:row>
      <xdr:rowOff>1716474</xdr:rowOff>
    </xdr:to>
    <xdr:pic>
      <xdr:nvPicPr>
        <xdr:cNvPr id="87" name="Imagen 86">
          <a:extLst>
            <a:ext uri="{FF2B5EF4-FFF2-40B4-BE49-F238E27FC236}">
              <a16:creationId xmlns:a16="http://schemas.microsoft.com/office/drawing/2014/main" xmlns="" id="{55913486-630D-FC90-2FD7-AB21EB78C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5688733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112888</xdr:colOff>
      <xdr:row>99</xdr:row>
      <xdr:rowOff>70556</xdr:rowOff>
    </xdr:from>
    <xdr:to>
      <xdr:col>0</xdr:col>
      <xdr:colOff>1551163</xdr:colOff>
      <xdr:row>99</xdr:row>
      <xdr:rowOff>1716476</xdr:rowOff>
    </xdr:to>
    <xdr:pic>
      <xdr:nvPicPr>
        <xdr:cNvPr id="88" name="Imagen 87">
          <a:extLst>
            <a:ext uri="{FF2B5EF4-FFF2-40B4-BE49-F238E27FC236}">
              <a16:creationId xmlns:a16="http://schemas.microsoft.com/office/drawing/2014/main" xmlns="" id="{D372F8A1-BEE9-207D-A26B-B7AB23620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888" y="158665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100</xdr:row>
      <xdr:rowOff>56444</xdr:rowOff>
    </xdr:from>
    <xdr:to>
      <xdr:col>1</xdr:col>
      <xdr:colOff>1975</xdr:colOff>
      <xdr:row>100</xdr:row>
      <xdr:rowOff>1702364</xdr:rowOff>
    </xdr:to>
    <xdr:pic>
      <xdr:nvPicPr>
        <xdr:cNvPr id="89" name="Imagen 88">
          <a:extLst>
            <a:ext uri="{FF2B5EF4-FFF2-40B4-BE49-F238E27FC236}">
              <a16:creationId xmlns:a16="http://schemas.microsoft.com/office/drawing/2014/main" xmlns="" id="{81F33BCA-5EBE-6F74-8D46-9222EA1D3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6042922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84665</xdr:colOff>
      <xdr:row>101</xdr:row>
      <xdr:rowOff>70555</xdr:rowOff>
    </xdr:from>
    <xdr:to>
      <xdr:col>1</xdr:col>
      <xdr:colOff>845</xdr:colOff>
      <xdr:row>101</xdr:row>
      <xdr:rowOff>1716475</xdr:rowOff>
    </xdr:to>
    <xdr:pic>
      <xdr:nvPicPr>
        <xdr:cNvPr id="90" name="Imagen 89">
          <a:extLst>
            <a:ext uri="{FF2B5EF4-FFF2-40B4-BE49-F238E27FC236}">
              <a16:creationId xmlns:a16="http://schemas.microsoft.com/office/drawing/2014/main" xmlns="" id="{707FC8EB-7EA2-49EB-B56E-FB1420160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5" y="162221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102</xdr:row>
      <xdr:rowOff>84667</xdr:rowOff>
    </xdr:from>
    <xdr:to>
      <xdr:col>1</xdr:col>
      <xdr:colOff>3105</xdr:colOff>
      <xdr:row>102</xdr:row>
      <xdr:rowOff>1730587</xdr:rowOff>
    </xdr:to>
    <xdr:pic>
      <xdr:nvPicPr>
        <xdr:cNvPr id="91" name="Imagen 90">
          <a:extLst>
            <a:ext uri="{FF2B5EF4-FFF2-40B4-BE49-F238E27FC236}">
              <a16:creationId xmlns:a16="http://schemas.microsoft.com/office/drawing/2014/main" xmlns="" id="{C14E38C8-7458-983D-AA3A-740CDDD11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164013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103</xdr:row>
      <xdr:rowOff>536221</xdr:rowOff>
    </xdr:from>
    <xdr:to>
      <xdr:col>1</xdr:col>
      <xdr:colOff>1957</xdr:colOff>
      <xdr:row>103</xdr:row>
      <xdr:rowOff>1227666</xdr:rowOff>
    </xdr:to>
    <xdr:pic>
      <xdr:nvPicPr>
        <xdr:cNvPr id="92" name="Imagen 91">
          <a:extLst>
            <a:ext uri="{FF2B5EF4-FFF2-40B4-BE49-F238E27FC236}">
              <a16:creationId xmlns:a16="http://schemas.microsoft.com/office/drawing/2014/main" xmlns="" id="{3BF95B0E-D975-1A84-F8D1-1ED672B776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166242999"/>
          <a:ext cx="1616550" cy="691445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104</xdr:row>
      <xdr:rowOff>84665</xdr:rowOff>
    </xdr:from>
    <xdr:to>
      <xdr:col>1</xdr:col>
      <xdr:colOff>1975</xdr:colOff>
      <xdr:row>104</xdr:row>
      <xdr:rowOff>1730585</xdr:rowOff>
    </xdr:to>
    <xdr:pic>
      <xdr:nvPicPr>
        <xdr:cNvPr id="93" name="Imagen 92">
          <a:extLst>
            <a:ext uri="{FF2B5EF4-FFF2-40B4-BE49-F238E27FC236}">
              <a16:creationId xmlns:a16="http://schemas.microsoft.com/office/drawing/2014/main" xmlns="" id="{0F5428D9-9AD1-7A71-CAFC-A54EE8A63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16756944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105</xdr:row>
      <xdr:rowOff>84666</xdr:rowOff>
    </xdr:from>
    <xdr:to>
      <xdr:col>1</xdr:col>
      <xdr:colOff>847</xdr:colOff>
      <xdr:row>105</xdr:row>
      <xdr:rowOff>1730586</xdr:rowOff>
    </xdr:to>
    <xdr:pic>
      <xdr:nvPicPr>
        <xdr:cNvPr id="94" name="Imagen 93">
          <a:extLst>
            <a:ext uri="{FF2B5EF4-FFF2-40B4-BE49-F238E27FC236}">
              <a16:creationId xmlns:a16="http://schemas.microsoft.com/office/drawing/2014/main" xmlns="" id="{74161C9D-A1A1-DD59-5715-6CEC4DBFF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169347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98777</xdr:colOff>
      <xdr:row>106</xdr:row>
      <xdr:rowOff>465667</xdr:rowOff>
    </xdr:from>
    <xdr:to>
      <xdr:col>0</xdr:col>
      <xdr:colOff>1551527</xdr:colOff>
      <xdr:row>106</xdr:row>
      <xdr:rowOff>1157111</xdr:rowOff>
    </xdr:to>
    <xdr:pic>
      <xdr:nvPicPr>
        <xdr:cNvPr id="95" name="Imagen 94">
          <a:extLst>
            <a:ext uri="{FF2B5EF4-FFF2-40B4-BE49-F238E27FC236}">
              <a16:creationId xmlns:a16="http://schemas.microsoft.com/office/drawing/2014/main" xmlns="" id="{7947F07B-34D0-8699-0234-F1D7225440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7" y="171506445"/>
          <a:ext cx="1553715" cy="691444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107</xdr:row>
      <xdr:rowOff>84666</xdr:rowOff>
    </xdr:from>
    <xdr:to>
      <xdr:col>1</xdr:col>
      <xdr:colOff>1976</xdr:colOff>
      <xdr:row>107</xdr:row>
      <xdr:rowOff>1730586</xdr:rowOff>
    </xdr:to>
    <xdr:pic>
      <xdr:nvPicPr>
        <xdr:cNvPr id="96" name="Imagen 95">
          <a:extLst>
            <a:ext uri="{FF2B5EF4-FFF2-40B4-BE49-F238E27FC236}">
              <a16:creationId xmlns:a16="http://schemas.microsoft.com/office/drawing/2014/main" xmlns="" id="{F7B6990A-1DAA-3288-8DBD-518FD2052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72903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108</xdr:row>
      <xdr:rowOff>522112</xdr:rowOff>
    </xdr:from>
    <xdr:to>
      <xdr:col>1</xdr:col>
      <xdr:colOff>1693</xdr:colOff>
      <xdr:row>108</xdr:row>
      <xdr:rowOff>1173342</xdr:rowOff>
    </xdr:to>
    <xdr:pic>
      <xdr:nvPicPr>
        <xdr:cNvPr id="97" name="Imagen 96">
          <a:extLst>
            <a:ext uri="{FF2B5EF4-FFF2-40B4-BE49-F238E27FC236}">
              <a16:creationId xmlns:a16="http://schemas.microsoft.com/office/drawing/2014/main" xmlns="" id="{E6DF06A9-ED81-D607-3FFB-9BE7F2C346A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8" y="175118890"/>
          <a:ext cx="1594555" cy="65123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56444</xdr:colOff>
      <xdr:row>109</xdr:row>
      <xdr:rowOff>493887</xdr:rowOff>
    </xdr:from>
    <xdr:to>
      <xdr:col>1</xdr:col>
      <xdr:colOff>1693</xdr:colOff>
      <xdr:row>109</xdr:row>
      <xdr:rowOff>1120509</xdr:rowOff>
    </xdr:to>
    <xdr:pic>
      <xdr:nvPicPr>
        <xdr:cNvPr id="98" name="Imagen 97">
          <a:extLst>
            <a:ext uri="{FF2B5EF4-FFF2-40B4-BE49-F238E27FC236}">
              <a16:creationId xmlns:a16="http://schemas.microsoft.com/office/drawing/2014/main" xmlns="" id="{CD13354F-B455-C2E5-EA5E-0974CCCA21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444" y="176868665"/>
          <a:ext cx="1636889" cy="626622"/>
        </a:xfrm>
        <a:prstGeom prst="rect">
          <a:avLst/>
        </a:prstGeom>
      </xdr:spPr>
    </xdr:pic>
    <xdr:clientData/>
  </xdr:twoCellAnchor>
  <xdr:twoCellAnchor editAs="oneCell">
    <xdr:from>
      <xdr:col>0</xdr:col>
      <xdr:colOff>98776</xdr:colOff>
      <xdr:row>110</xdr:row>
      <xdr:rowOff>592667</xdr:rowOff>
    </xdr:from>
    <xdr:to>
      <xdr:col>0</xdr:col>
      <xdr:colOff>1552011</xdr:colOff>
      <xdr:row>110</xdr:row>
      <xdr:rowOff>1191967</xdr:rowOff>
    </xdr:to>
    <xdr:pic>
      <xdr:nvPicPr>
        <xdr:cNvPr id="99" name="Imagen 98">
          <a:extLst>
            <a:ext uri="{FF2B5EF4-FFF2-40B4-BE49-F238E27FC236}">
              <a16:creationId xmlns:a16="http://schemas.microsoft.com/office/drawing/2014/main" xmlns="" id="{FEC268BA-B32B-8297-8DCF-E1B4E76089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6" y="178745445"/>
          <a:ext cx="1622780" cy="59930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111</xdr:row>
      <xdr:rowOff>70556</xdr:rowOff>
    </xdr:from>
    <xdr:to>
      <xdr:col>1</xdr:col>
      <xdr:colOff>1976</xdr:colOff>
      <xdr:row>111</xdr:row>
      <xdr:rowOff>1716476</xdr:rowOff>
    </xdr:to>
    <xdr:pic>
      <xdr:nvPicPr>
        <xdr:cNvPr id="100" name="Imagen 99">
          <a:extLst>
            <a:ext uri="{FF2B5EF4-FFF2-40B4-BE49-F238E27FC236}">
              <a16:creationId xmlns:a16="http://schemas.microsoft.com/office/drawing/2014/main" xmlns="" id="{0B627DED-8563-7370-6206-44EE724B3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180001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112</xdr:row>
      <xdr:rowOff>578555</xdr:rowOff>
    </xdr:from>
    <xdr:to>
      <xdr:col>1</xdr:col>
      <xdr:colOff>1693</xdr:colOff>
      <xdr:row>112</xdr:row>
      <xdr:rowOff>1232738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5D6D297A-9AE9-0582-31A2-7F997E5E77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0556" y="182287333"/>
          <a:ext cx="1622777" cy="654183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113</xdr:row>
      <xdr:rowOff>98777</xdr:rowOff>
    </xdr:from>
    <xdr:to>
      <xdr:col>1</xdr:col>
      <xdr:colOff>847</xdr:colOff>
      <xdr:row>113</xdr:row>
      <xdr:rowOff>1744697</xdr:rowOff>
    </xdr:to>
    <xdr:pic>
      <xdr:nvPicPr>
        <xdr:cNvPr id="102" name="Imagen 101">
          <a:extLst>
            <a:ext uri="{FF2B5EF4-FFF2-40B4-BE49-F238E27FC236}">
              <a16:creationId xmlns:a16="http://schemas.microsoft.com/office/drawing/2014/main" xmlns="" id="{D45A60A7-3559-E672-51E7-B7B995055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18358555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42333</xdr:colOff>
      <xdr:row>114</xdr:row>
      <xdr:rowOff>84666</xdr:rowOff>
    </xdr:from>
    <xdr:to>
      <xdr:col>0</xdr:col>
      <xdr:colOff>1549188</xdr:colOff>
      <xdr:row>114</xdr:row>
      <xdr:rowOff>1730586</xdr:rowOff>
    </xdr:to>
    <xdr:pic>
      <xdr:nvPicPr>
        <xdr:cNvPr id="103" name="Imagen 102">
          <a:extLst>
            <a:ext uri="{FF2B5EF4-FFF2-40B4-BE49-F238E27FC236}">
              <a16:creationId xmlns:a16="http://schemas.microsoft.com/office/drawing/2014/main" xmlns="" id="{C33CFDF8-AC00-AF78-5C6E-ECE47CEAA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333" y="185349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115</xdr:row>
      <xdr:rowOff>522113</xdr:rowOff>
    </xdr:from>
    <xdr:to>
      <xdr:col>1</xdr:col>
      <xdr:colOff>1694</xdr:colOff>
      <xdr:row>115</xdr:row>
      <xdr:rowOff>1158231</xdr:rowOff>
    </xdr:to>
    <xdr:pic>
      <xdr:nvPicPr>
        <xdr:cNvPr id="104" name="Imagen 103">
          <a:extLst>
            <a:ext uri="{FF2B5EF4-FFF2-40B4-BE49-F238E27FC236}">
              <a16:creationId xmlns:a16="http://schemas.microsoft.com/office/drawing/2014/main" xmlns="" id="{6E22652F-789F-1DED-7E63-79A047BFF0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445" y="187564891"/>
          <a:ext cx="1636889" cy="636118"/>
        </a:xfrm>
        <a:prstGeom prst="rect">
          <a:avLst/>
        </a:prstGeom>
      </xdr:spPr>
    </xdr:pic>
    <xdr:clientData/>
  </xdr:twoCellAnchor>
  <xdr:twoCellAnchor editAs="oneCell">
    <xdr:from>
      <xdr:col>0</xdr:col>
      <xdr:colOff>98779</xdr:colOff>
      <xdr:row>116</xdr:row>
      <xdr:rowOff>479777</xdr:rowOff>
    </xdr:from>
    <xdr:to>
      <xdr:col>0</xdr:col>
      <xdr:colOff>1549992</xdr:colOff>
      <xdr:row>116</xdr:row>
      <xdr:rowOff>1100667</xdr:rowOff>
    </xdr:to>
    <xdr:pic>
      <xdr:nvPicPr>
        <xdr:cNvPr id="105" name="Imagen 104">
          <a:extLst>
            <a:ext uri="{FF2B5EF4-FFF2-40B4-BE49-F238E27FC236}">
              <a16:creationId xmlns:a16="http://schemas.microsoft.com/office/drawing/2014/main" xmlns="" id="{4DDE1017-7019-CD0E-C918-CE8D5DC40E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9" y="189300555"/>
          <a:ext cx="1590278" cy="620890"/>
        </a:xfrm>
        <a:prstGeom prst="rect">
          <a:avLst/>
        </a:prstGeom>
      </xdr:spPr>
    </xdr:pic>
    <xdr:clientData/>
  </xdr:twoCellAnchor>
  <xdr:twoCellAnchor editAs="oneCell">
    <xdr:from>
      <xdr:col>0</xdr:col>
      <xdr:colOff>78722</xdr:colOff>
      <xdr:row>117</xdr:row>
      <xdr:rowOff>522108</xdr:rowOff>
    </xdr:from>
    <xdr:to>
      <xdr:col>0</xdr:col>
      <xdr:colOff>1549218</xdr:colOff>
      <xdr:row>117</xdr:row>
      <xdr:rowOff>1199442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545BE0C0-9A18-0898-3D5F-862C4C72C1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8722" y="191120886"/>
          <a:ext cx="1640041" cy="677334"/>
        </a:xfrm>
        <a:prstGeom prst="rect">
          <a:avLst/>
        </a:prstGeom>
      </xdr:spPr>
    </xdr:pic>
    <xdr:clientData/>
  </xdr:twoCellAnchor>
  <xdr:twoCellAnchor editAs="oneCell">
    <xdr:from>
      <xdr:col>0</xdr:col>
      <xdr:colOff>56443</xdr:colOff>
      <xdr:row>118</xdr:row>
      <xdr:rowOff>98777</xdr:rowOff>
    </xdr:from>
    <xdr:to>
      <xdr:col>1</xdr:col>
      <xdr:colOff>3103</xdr:colOff>
      <xdr:row>118</xdr:row>
      <xdr:rowOff>1744697</xdr:rowOff>
    </xdr:to>
    <xdr:pic>
      <xdr:nvPicPr>
        <xdr:cNvPr id="107" name="Imagen 106">
          <a:extLst>
            <a:ext uri="{FF2B5EF4-FFF2-40B4-BE49-F238E27FC236}">
              <a16:creationId xmlns:a16="http://schemas.microsoft.com/office/drawing/2014/main" xmlns="" id="{5B882535-8BD0-702B-B916-68F4AB171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3" y="19247555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152</xdr:row>
      <xdr:rowOff>84666</xdr:rowOff>
    </xdr:from>
    <xdr:to>
      <xdr:col>1</xdr:col>
      <xdr:colOff>3105</xdr:colOff>
      <xdr:row>152</xdr:row>
      <xdr:rowOff>1730586</xdr:rowOff>
    </xdr:to>
    <xdr:pic>
      <xdr:nvPicPr>
        <xdr:cNvPr id="108" name="Imagen 107">
          <a:extLst>
            <a:ext uri="{FF2B5EF4-FFF2-40B4-BE49-F238E27FC236}">
              <a16:creationId xmlns:a16="http://schemas.microsoft.com/office/drawing/2014/main" xmlns="" id="{286A4960-3B7F-329E-4FD1-21EE99BE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24935744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151</xdr:row>
      <xdr:rowOff>56444</xdr:rowOff>
    </xdr:from>
    <xdr:to>
      <xdr:col>0</xdr:col>
      <xdr:colOff>1552293</xdr:colOff>
      <xdr:row>151</xdr:row>
      <xdr:rowOff>1702364</xdr:rowOff>
    </xdr:to>
    <xdr:pic>
      <xdr:nvPicPr>
        <xdr:cNvPr id="109" name="Imagen 108">
          <a:extLst>
            <a:ext uri="{FF2B5EF4-FFF2-40B4-BE49-F238E27FC236}">
              <a16:creationId xmlns:a16="http://schemas.microsoft.com/office/drawing/2014/main" xmlns="" id="{72C08425-553D-5488-B22F-C850CF09F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8" y="24755122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150</xdr:row>
      <xdr:rowOff>56444</xdr:rowOff>
    </xdr:from>
    <xdr:to>
      <xdr:col>0</xdr:col>
      <xdr:colOff>1552293</xdr:colOff>
      <xdr:row>150</xdr:row>
      <xdr:rowOff>1702364</xdr:rowOff>
    </xdr:to>
    <xdr:pic>
      <xdr:nvPicPr>
        <xdr:cNvPr id="110" name="Imagen 109">
          <a:extLst>
            <a:ext uri="{FF2B5EF4-FFF2-40B4-BE49-F238E27FC236}">
              <a16:creationId xmlns:a16="http://schemas.microsoft.com/office/drawing/2014/main" xmlns="" id="{DBDC8D9D-A6C8-E2CA-09D2-259EB2360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8" y="24577322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149</xdr:row>
      <xdr:rowOff>84667</xdr:rowOff>
    </xdr:from>
    <xdr:to>
      <xdr:col>0</xdr:col>
      <xdr:colOff>1552293</xdr:colOff>
      <xdr:row>149</xdr:row>
      <xdr:rowOff>1730587</xdr:rowOff>
    </xdr:to>
    <xdr:pic>
      <xdr:nvPicPr>
        <xdr:cNvPr id="111" name="Imagen 110">
          <a:extLst>
            <a:ext uri="{FF2B5EF4-FFF2-40B4-BE49-F238E27FC236}">
              <a16:creationId xmlns:a16="http://schemas.microsoft.com/office/drawing/2014/main" xmlns="" id="{2175213E-E51B-D638-8609-AD1849962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8" y="244023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148</xdr:row>
      <xdr:rowOff>84667</xdr:rowOff>
    </xdr:from>
    <xdr:to>
      <xdr:col>1</xdr:col>
      <xdr:colOff>1975</xdr:colOff>
      <xdr:row>148</xdr:row>
      <xdr:rowOff>1730587</xdr:rowOff>
    </xdr:to>
    <xdr:pic>
      <xdr:nvPicPr>
        <xdr:cNvPr id="112" name="Imagen 111">
          <a:extLst>
            <a:ext uri="{FF2B5EF4-FFF2-40B4-BE49-F238E27FC236}">
              <a16:creationId xmlns:a16="http://schemas.microsoft.com/office/drawing/2014/main" xmlns="" id="{037C4230-BA04-FEE7-51C9-2DD3A059C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242245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145</xdr:row>
      <xdr:rowOff>56445</xdr:rowOff>
    </xdr:from>
    <xdr:to>
      <xdr:col>1</xdr:col>
      <xdr:colOff>847</xdr:colOff>
      <xdr:row>145</xdr:row>
      <xdr:rowOff>1702365</xdr:rowOff>
    </xdr:to>
    <xdr:pic>
      <xdr:nvPicPr>
        <xdr:cNvPr id="113" name="Imagen 112">
          <a:extLst>
            <a:ext uri="{FF2B5EF4-FFF2-40B4-BE49-F238E27FC236}">
              <a16:creationId xmlns:a16="http://schemas.microsoft.com/office/drawing/2014/main" xmlns="" id="{6D915134-D3A2-469A-03E3-C5DB81E37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7" y="24043922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144</xdr:row>
      <xdr:rowOff>70556</xdr:rowOff>
    </xdr:from>
    <xdr:to>
      <xdr:col>0</xdr:col>
      <xdr:colOff>1552293</xdr:colOff>
      <xdr:row>144</xdr:row>
      <xdr:rowOff>1716476</xdr:rowOff>
    </xdr:to>
    <xdr:pic>
      <xdr:nvPicPr>
        <xdr:cNvPr id="114" name="Imagen 113">
          <a:extLst>
            <a:ext uri="{FF2B5EF4-FFF2-40B4-BE49-F238E27FC236}">
              <a16:creationId xmlns:a16="http://schemas.microsoft.com/office/drawing/2014/main" xmlns="" id="{1B5C1EC7-E1D7-582D-A81A-53BC7552E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8" y="238675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98777</xdr:colOff>
      <xdr:row>143</xdr:row>
      <xdr:rowOff>56444</xdr:rowOff>
    </xdr:from>
    <xdr:to>
      <xdr:col>0</xdr:col>
      <xdr:colOff>1552292</xdr:colOff>
      <xdr:row>143</xdr:row>
      <xdr:rowOff>1702364</xdr:rowOff>
    </xdr:to>
    <xdr:pic>
      <xdr:nvPicPr>
        <xdr:cNvPr id="115" name="Imagen 114">
          <a:extLst>
            <a:ext uri="{FF2B5EF4-FFF2-40B4-BE49-F238E27FC236}">
              <a16:creationId xmlns:a16="http://schemas.microsoft.com/office/drawing/2014/main" xmlns="" id="{E0E45446-B655-0E61-D1B7-7B1F70C69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7" y="23688322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142</xdr:row>
      <xdr:rowOff>70555</xdr:rowOff>
    </xdr:from>
    <xdr:to>
      <xdr:col>1</xdr:col>
      <xdr:colOff>1976</xdr:colOff>
      <xdr:row>142</xdr:row>
      <xdr:rowOff>1716475</xdr:rowOff>
    </xdr:to>
    <xdr:pic>
      <xdr:nvPicPr>
        <xdr:cNvPr id="116" name="Imagen 115">
          <a:extLst>
            <a:ext uri="{FF2B5EF4-FFF2-40B4-BE49-F238E27FC236}">
              <a16:creationId xmlns:a16="http://schemas.microsoft.com/office/drawing/2014/main" xmlns="" id="{88D284EE-B78A-E052-8785-B0F20AA2C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235119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141</xdr:row>
      <xdr:rowOff>98777</xdr:rowOff>
    </xdr:from>
    <xdr:to>
      <xdr:col>1</xdr:col>
      <xdr:colOff>1976</xdr:colOff>
      <xdr:row>141</xdr:row>
      <xdr:rowOff>1744697</xdr:rowOff>
    </xdr:to>
    <xdr:pic>
      <xdr:nvPicPr>
        <xdr:cNvPr id="117" name="Imagen 116">
          <a:extLst>
            <a:ext uri="{FF2B5EF4-FFF2-40B4-BE49-F238E27FC236}">
              <a16:creationId xmlns:a16="http://schemas.microsoft.com/office/drawing/2014/main" xmlns="" id="{03B3E61B-EEA3-D7A6-3BB3-4C254E7C9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23336955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140</xdr:row>
      <xdr:rowOff>84667</xdr:rowOff>
    </xdr:from>
    <xdr:to>
      <xdr:col>1</xdr:col>
      <xdr:colOff>1975</xdr:colOff>
      <xdr:row>140</xdr:row>
      <xdr:rowOff>1730587</xdr:rowOff>
    </xdr:to>
    <xdr:pic>
      <xdr:nvPicPr>
        <xdr:cNvPr id="118" name="Imagen 117">
          <a:extLst>
            <a:ext uri="{FF2B5EF4-FFF2-40B4-BE49-F238E27FC236}">
              <a16:creationId xmlns:a16="http://schemas.microsoft.com/office/drawing/2014/main" xmlns="" id="{E3A32211-95A4-148D-570A-B3421FD89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231577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139</xdr:row>
      <xdr:rowOff>70554</xdr:rowOff>
    </xdr:from>
    <xdr:to>
      <xdr:col>1</xdr:col>
      <xdr:colOff>846</xdr:colOff>
      <xdr:row>139</xdr:row>
      <xdr:rowOff>1716474</xdr:rowOff>
    </xdr:to>
    <xdr:pic>
      <xdr:nvPicPr>
        <xdr:cNvPr id="119" name="Imagen 118">
          <a:extLst>
            <a:ext uri="{FF2B5EF4-FFF2-40B4-BE49-F238E27FC236}">
              <a16:creationId xmlns:a16="http://schemas.microsoft.com/office/drawing/2014/main" xmlns="" id="{BA42C81B-DE0D-4424-F98E-43C864B01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6" y="22978533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138</xdr:row>
      <xdr:rowOff>70556</xdr:rowOff>
    </xdr:from>
    <xdr:to>
      <xdr:col>0</xdr:col>
      <xdr:colOff>1552293</xdr:colOff>
      <xdr:row>138</xdr:row>
      <xdr:rowOff>1716476</xdr:rowOff>
    </xdr:to>
    <xdr:pic>
      <xdr:nvPicPr>
        <xdr:cNvPr id="120" name="Imagen 119">
          <a:extLst>
            <a:ext uri="{FF2B5EF4-FFF2-40B4-BE49-F238E27FC236}">
              <a16:creationId xmlns:a16="http://schemas.microsoft.com/office/drawing/2014/main" xmlns="" id="{4B112262-2B89-81EF-174E-1BDD81E98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8" y="228007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137</xdr:row>
      <xdr:rowOff>84667</xdr:rowOff>
    </xdr:from>
    <xdr:to>
      <xdr:col>1</xdr:col>
      <xdr:colOff>1975</xdr:colOff>
      <xdr:row>137</xdr:row>
      <xdr:rowOff>1730587</xdr:rowOff>
    </xdr:to>
    <xdr:pic>
      <xdr:nvPicPr>
        <xdr:cNvPr id="121" name="Imagen 120">
          <a:extLst>
            <a:ext uri="{FF2B5EF4-FFF2-40B4-BE49-F238E27FC236}">
              <a16:creationId xmlns:a16="http://schemas.microsoft.com/office/drawing/2014/main" xmlns="" id="{CC489C11-A2A0-CDD9-B1B9-75EEE7032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226243445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136</xdr:row>
      <xdr:rowOff>42334</xdr:rowOff>
    </xdr:from>
    <xdr:to>
      <xdr:col>1</xdr:col>
      <xdr:colOff>1976</xdr:colOff>
      <xdr:row>136</xdr:row>
      <xdr:rowOff>1688254</xdr:rowOff>
    </xdr:to>
    <xdr:pic>
      <xdr:nvPicPr>
        <xdr:cNvPr id="122" name="Imagen 121">
          <a:extLst>
            <a:ext uri="{FF2B5EF4-FFF2-40B4-BE49-F238E27FC236}">
              <a16:creationId xmlns:a16="http://schemas.microsoft.com/office/drawing/2014/main" xmlns="" id="{D7985017-87A0-FBAD-A627-225DD6321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6" y="22442311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135</xdr:row>
      <xdr:rowOff>613817</xdr:rowOff>
    </xdr:from>
    <xdr:to>
      <xdr:col>1</xdr:col>
      <xdr:colOff>565</xdr:colOff>
      <xdr:row>135</xdr:row>
      <xdr:rowOff>1270001</xdr:rowOff>
    </xdr:to>
    <xdr:pic>
      <xdr:nvPicPr>
        <xdr:cNvPr id="123" name="Imagen 122">
          <a:extLst>
            <a:ext uri="{FF2B5EF4-FFF2-40B4-BE49-F238E27FC236}">
              <a16:creationId xmlns:a16="http://schemas.microsoft.com/office/drawing/2014/main" xmlns="" id="{0094B6EF-7D85-7D80-D5F6-B2A8307196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223216595"/>
          <a:ext cx="1622778" cy="656184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134</xdr:row>
      <xdr:rowOff>582666</xdr:rowOff>
    </xdr:from>
    <xdr:to>
      <xdr:col>0</xdr:col>
      <xdr:colOff>1551693</xdr:colOff>
      <xdr:row>134</xdr:row>
      <xdr:rowOff>1284112</xdr:rowOff>
    </xdr:to>
    <xdr:pic>
      <xdr:nvPicPr>
        <xdr:cNvPr id="124" name="Imagen 123">
          <a:extLst>
            <a:ext uri="{FF2B5EF4-FFF2-40B4-BE49-F238E27FC236}">
              <a16:creationId xmlns:a16="http://schemas.microsoft.com/office/drawing/2014/main" xmlns="" id="{CECD1607-DAE6-451D-A6CC-4510ADF7CD6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445" y="221407444"/>
          <a:ext cx="1641933" cy="701446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133</xdr:row>
      <xdr:rowOff>537100</xdr:rowOff>
    </xdr:from>
    <xdr:to>
      <xdr:col>1</xdr:col>
      <xdr:colOff>430</xdr:colOff>
      <xdr:row>133</xdr:row>
      <xdr:rowOff>1157112</xdr:rowOff>
    </xdr:to>
    <xdr:pic>
      <xdr:nvPicPr>
        <xdr:cNvPr id="125" name="Imagen 124">
          <a:extLst>
            <a:ext uri="{FF2B5EF4-FFF2-40B4-BE49-F238E27FC236}">
              <a16:creationId xmlns:a16="http://schemas.microsoft.com/office/drawing/2014/main" xmlns="" id="{E0E7D106-80A9-8630-2924-4EB9EE21F2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219583878"/>
          <a:ext cx="1599783" cy="620012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131</xdr:row>
      <xdr:rowOff>550333</xdr:rowOff>
    </xdr:from>
    <xdr:to>
      <xdr:col>0</xdr:col>
      <xdr:colOff>1548906</xdr:colOff>
      <xdr:row>131</xdr:row>
      <xdr:rowOff>1215183</xdr:rowOff>
    </xdr:to>
    <xdr:pic>
      <xdr:nvPicPr>
        <xdr:cNvPr id="126" name="Imagen 125">
          <a:extLst>
            <a:ext uri="{FF2B5EF4-FFF2-40B4-BE49-F238E27FC236}">
              <a16:creationId xmlns:a16="http://schemas.microsoft.com/office/drawing/2014/main" xmlns="" id="{22A2C0B9-8622-6CD1-EF30-96A4E0BB8C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216041111"/>
          <a:ext cx="1580444" cy="66485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128</xdr:row>
      <xdr:rowOff>56444</xdr:rowOff>
    </xdr:from>
    <xdr:to>
      <xdr:col>1</xdr:col>
      <xdr:colOff>1975</xdr:colOff>
      <xdr:row>128</xdr:row>
      <xdr:rowOff>1702364</xdr:rowOff>
    </xdr:to>
    <xdr:pic>
      <xdr:nvPicPr>
        <xdr:cNvPr id="127" name="Imagen 126">
          <a:extLst>
            <a:ext uri="{FF2B5EF4-FFF2-40B4-BE49-F238E27FC236}">
              <a16:creationId xmlns:a16="http://schemas.microsoft.com/office/drawing/2014/main" xmlns="" id="{53FAFB03-580E-0687-038A-19C35721B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55" y="210213222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127</xdr:row>
      <xdr:rowOff>522110</xdr:rowOff>
    </xdr:from>
    <xdr:to>
      <xdr:col>0</xdr:col>
      <xdr:colOff>1552012</xdr:colOff>
      <xdr:row>127</xdr:row>
      <xdr:rowOff>1172969</xdr:rowOff>
    </xdr:to>
    <xdr:pic>
      <xdr:nvPicPr>
        <xdr:cNvPr id="128" name="Imagen 127">
          <a:extLst>
            <a:ext uri="{FF2B5EF4-FFF2-40B4-BE49-F238E27FC236}">
              <a16:creationId xmlns:a16="http://schemas.microsoft.com/office/drawing/2014/main" xmlns="" id="{A956DBBF-BA14-B38C-59DA-EE9E95B9611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208900888"/>
          <a:ext cx="1636890" cy="650859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126</xdr:row>
      <xdr:rowOff>522109</xdr:rowOff>
    </xdr:from>
    <xdr:to>
      <xdr:col>0</xdr:col>
      <xdr:colOff>1552011</xdr:colOff>
      <xdr:row>126</xdr:row>
      <xdr:rowOff>1173590</xdr:rowOff>
    </xdr:to>
    <xdr:pic>
      <xdr:nvPicPr>
        <xdr:cNvPr id="129" name="Imagen 128">
          <a:extLst>
            <a:ext uri="{FF2B5EF4-FFF2-40B4-BE49-F238E27FC236}">
              <a16:creationId xmlns:a16="http://schemas.microsoft.com/office/drawing/2014/main" xmlns="" id="{7C1343D9-D2CA-E8A9-A716-19958636F8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8778" y="207122887"/>
          <a:ext cx="1622778" cy="651481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125</xdr:row>
      <xdr:rowOff>522110</xdr:rowOff>
    </xdr:from>
    <xdr:to>
      <xdr:col>1</xdr:col>
      <xdr:colOff>1693</xdr:colOff>
      <xdr:row>125</xdr:row>
      <xdr:rowOff>1195642</xdr:rowOff>
    </xdr:to>
    <xdr:pic>
      <xdr:nvPicPr>
        <xdr:cNvPr id="130" name="Imagen 129">
          <a:extLst>
            <a:ext uri="{FF2B5EF4-FFF2-40B4-BE49-F238E27FC236}">
              <a16:creationId xmlns:a16="http://schemas.microsoft.com/office/drawing/2014/main" xmlns="" id="{905559C7-D3C7-CBC4-ACB8-3C8E44E381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0555" y="205344888"/>
          <a:ext cx="1622778" cy="673532"/>
        </a:xfrm>
        <a:prstGeom prst="rect">
          <a:avLst/>
        </a:prstGeom>
      </xdr:spPr>
    </xdr:pic>
    <xdr:clientData/>
  </xdr:twoCellAnchor>
  <xdr:twoCellAnchor editAs="oneCell">
    <xdr:from>
      <xdr:col>0</xdr:col>
      <xdr:colOff>112888</xdr:colOff>
      <xdr:row>124</xdr:row>
      <xdr:rowOff>569149</xdr:rowOff>
    </xdr:from>
    <xdr:to>
      <xdr:col>0</xdr:col>
      <xdr:colOff>1550882</xdr:colOff>
      <xdr:row>124</xdr:row>
      <xdr:rowOff>1227668</xdr:rowOff>
    </xdr:to>
    <xdr:pic>
      <xdr:nvPicPr>
        <xdr:cNvPr id="131" name="Imagen 130">
          <a:extLst>
            <a:ext uri="{FF2B5EF4-FFF2-40B4-BE49-F238E27FC236}">
              <a16:creationId xmlns:a16="http://schemas.microsoft.com/office/drawing/2014/main" xmlns="" id="{4E6571FE-95C0-576F-7C63-C7469B0E33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888" y="203613927"/>
          <a:ext cx="1622779" cy="658519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122</xdr:row>
      <xdr:rowOff>588595</xdr:rowOff>
    </xdr:from>
    <xdr:to>
      <xdr:col>0</xdr:col>
      <xdr:colOff>1552011</xdr:colOff>
      <xdr:row>122</xdr:row>
      <xdr:rowOff>1241777</xdr:rowOff>
    </xdr:to>
    <xdr:pic>
      <xdr:nvPicPr>
        <xdr:cNvPr id="132" name="Imagen 131">
          <a:extLst>
            <a:ext uri="{FF2B5EF4-FFF2-40B4-BE49-F238E27FC236}">
              <a16:creationId xmlns:a16="http://schemas.microsoft.com/office/drawing/2014/main" xmlns="" id="{05CC9596-DAE1-904A-3B36-14AA4358BC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667" y="200077373"/>
          <a:ext cx="1636889" cy="653182"/>
        </a:xfrm>
        <a:prstGeom prst="rect">
          <a:avLst/>
        </a:prstGeom>
      </xdr:spPr>
    </xdr:pic>
    <xdr:clientData/>
  </xdr:twoCellAnchor>
  <xdr:twoCellAnchor editAs="oneCell">
    <xdr:from>
      <xdr:col>0</xdr:col>
      <xdr:colOff>70555</xdr:colOff>
      <xdr:row>121</xdr:row>
      <xdr:rowOff>606777</xdr:rowOff>
    </xdr:from>
    <xdr:to>
      <xdr:col>1</xdr:col>
      <xdr:colOff>1693</xdr:colOff>
      <xdr:row>121</xdr:row>
      <xdr:rowOff>1249617</xdr:rowOff>
    </xdr:to>
    <xdr:pic>
      <xdr:nvPicPr>
        <xdr:cNvPr id="133" name="Imagen 132">
          <a:extLst>
            <a:ext uri="{FF2B5EF4-FFF2-40B4-BE49-F238E27FC236}">
              <a16:creationId xmlns:a16="http://schemas.microsoft.com/office/drawing/2014/main" xmlns="" id="{B65A15DF-537E-01FC-D0ED-E5DFD20F24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0555" y="198317555"/>
          <a:ext cx="1622778" cy="642840"/>
        </a:xfrm>
        <a:prstGeom prst="rect">
          <a:avLst/>
        </a:prstGeom>
      </xdr:spPr>
    </xdr:pic>
    <xdr:clientData/>
  </xdr:twoCellAnchor>
  <xdr:twoCellAnchor editAs="oneCell">
    <xdr:from>
      <xdr:col>0</xdr:col>
      <xdr:colOff>98777</xdr:colOff>
      <xdr:row>120</xdr:row>
      <xdr:rowOff>70555</xdr:rowOff>
    </xdr:from>
    <xdr:to>
      <xdr:col>0</xdr:col>
      <xdr:colOff>1552292</xdr:colOff>
      <xdr:row>120</xdr:row>
      <xdr:rowOff>1716475</xdr:rowOff>
    </xdr:to>
    <xdr:pic>
      <xdr:nvPicPr>
        <xdr:cNvPr id="134" name="Imagen 133">
          <a:extLst>
            <a:ext uri="{FF2B5EF4-FFF2-40B4-BE49-F238E27FC236}">
              <a16:creationId xmlns:a16="http://schemas.microsoft.com/office/drawing/2014/main" xmlns="" id="{2DCA9F3A-9995-156E-41FC-5E8C58E3FE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777" y="196003333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56445</xdr:colOff>
      <xdr:row>119</xdr:row>
      <xdr:rowOff>70556</xdr:rowOff>
    </xdr:from>
    <xdr:to>
      <xdr:col>1</xdr:col>
      <xdr:colOff>3105</xdr:colOff>
      <xdr:row>119</xdr:row>
      <xdr:rowOff>1716476</xdr:rowOff>
    </xdr:to>
    <xdr:pic>
      <xdr:nvPicPr>
        <xdr:cNvPr id="135" name="Imagen 134">
          <a:extLst>
            <a:ext uri="{FF2B5EF4-FFF2-40B4-BE49-F238E27FC236}">
              <a16:creationId xmlns:a16="http://schemas.microsoft.com/office/drawing/2014/main" xmlns="" id="{E50EECB9-4225-F5AB-64B2-DCD24B672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445" y="194225334"/>
          <a:ext cx="1645920" cy="1645920"/>
        </a:xfrm>
        <a:prstGeom prst="rect">
          <a:avLst/>
        </a:prstGeom>
      </xdr:spPr>
    </xdr:pic>
    <xdr:clientData/>
  </xdr:twoCellAnchor>
  <xdr:twoCellAnchor editAs="oneCell">
    <xdr:from>
      <xdr:col>0</xdr:col>
      <xdr:colOff>14113</xdr:colOff>
      <xdr:row>96</xdr:row>
      <xdr:rowOff>98778</xdr:rowOff>
    </xdr:from>
    <xdr:to>
      <xdr:col>1</xdr:col>
      <xdr:colOff>1007</xdr:colOff>
      <xdr:row>96</xdr:row>
      <xdr:rowOff>1744698</xdr:rowOff>
    </xdr:to>
    <xdr:pic>
      <xdr:nvPicPr>
        <xdr:cNvPr id="136" name="Imagen 135" descr="HEY DUDE WOMEN'S WENDY RODEO BLUE AZTEC- 122132660 – The Country Connection">
          <a:extLst>
            <a:ext uri="{FF2B5EF4-FFF2-40B4-BE49-F238E27FC236}">
              <a16:creationId xmlns:a16="http://schemas.microsoft.com/office/drawing/2014/main" xmlns="" id="{97C5EBC5-9B21-6247-97C4-61D1EFA7A5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4113" y="153359556"/>
          <a:ext cx="1655674" cy="1645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42333</xdr:colOff>
      <xdr:row>65</xdr:row>
      <xdr:rowOff>70555</xdr:rowOff>
    </xdr:from>
    <xdr:to>
      <xdr:col>0</xdr:col>
      <xdr:colOff>1551544</xdr:colOff>
      <xdr:row>65</xdr:row>
      <xdr:rowOff>1716475</xdr:rowOff>
    </xdr:to>
    <xdr:pic>
      <xdr:nvPicPr>
        <xdr:cNvPr id="137" name="Imagen 136" descr="Men's Hey Dude Wally Free Granite -112273045 - FINAL SALE">
          <a:extLst>
            <a:ext uri="{FF2B5EF4-FFF2-40B4-BE49-F238E27FC236}">
              <a16:creationId xmlns:a16="http://schemas.microsoft.com/office/drawing/2014/main" xmlns="" id="{11E01EF7-FB8D-7EA3-AAC0-87778F1943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2333" y="98213333"/>
          <a:ext cx="1655896" cy="1645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42333</xdr:colOff>
      <xdr:row>17</xdr:row>
      <xdr:rowOff>84668</xdr:rowOff>
    </xdr:from>
    <xdr:to>
      <xdr:col>0</xdr:col>
      <xdr:colOff>1552312</xdr:colOff>
      <xdr:row>17</xdr:row>
      <xdr:rowOff>1730588</xdr:rowOff>
    </xdr:to>
    <xdr:pic>
      <xdr:nvPicPr>
        <xdr:cNvPr id="138" name="Imagen 137" descr="HEY DUDE MEN'S WALLY SOX - 110358339 – The Country Connection">
          <a:extLst>
            <a:ext uri="{FF2B5EF4-FFF2-40B4-BE49-F238E27FC236}">
              <a16:creationId xmlns:a16="http://schemas.microsoft.com/office/drawing/2014/main" xmlns="" id="{8E54CD2D-203E-7C00-B562-D2EDA38415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2333" y="25329446"/>
          <a:ext cx="1656664" cy="1645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70555</xdr:colOff>
      <xdr:row>5</xdr:row>
      <xdr:rowOff>564445</xdr:rowOff>
    </xdr:from>
    <xdr:to>
      <xdr:col>1</xdr:col>
      <xdr:colOff>1693</xdr:colOff>
      <xdr:row>5</xdr:row>
      <xdr:rowOff>1193855</xdr:rowOff>
    </xdr:to>
    <xdr:pic>
      <xdr:nvPicPr>
        <xdr:cNvPr id="139" name="Imagen 138" descr="Półbuty 110066832 42 Wally Kite Red - Ceny i opinie - Ceneo.pl">
          <a:extLst>
            <a:ext uri="{FF2B5EF4-FFF2-40B4-BE49-F238E27FC236}">
              <a16:creationId xmlns:a16="http://schemas.microsoft.com/office/drawing/2014/main" xmlns="" id="{9321B679-F457-A4A7-6CEE-6D6947748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 flipH="1">
          <a:off x="70555" y="8029223"/>
          <a:ext cx="1622778" cy="629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56445</xdr:colOff>
      <xdr:row>123</xdr:row>
      <xdr:rowOff>211246</xdr:rowOff>
    </xdr:from>
    <xdr:to>
      <xdr:col>1</xdr:col>
      <xdr:colOff>565</xdr:colOff>
      <xdr:row>123</xdr:row>
      <xdr:rowOff>1578848</xdr:rowOff>
    </xdr:to>
    <xdr:pic>
      <xdr:nvPicPr>
        <xdr:cNvPr id="140" name="Imagen 139" descr="ZAPATILLA HEYDUDE MIKKA BRAIDED">
          <a:extLst>
            <a:ext uri="{FF2B5EF4-FFF2-40B4-BE49-F238E27FC236}">
              <a16:creationId xmlns:a16="http://schemas.microsoft.com/office/drawing/2014/main" xmlns="" id="{DBD49205-5EA7-0484-0122-FB2194E48E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6445" y="201478024"/>
          <a:ext cx="1651000" cy="13676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84667</xdr:colOff>
      <xdr:row>129</xdr:row>
      <xdr:rowOff>84666</xdr:rowOff>
    </xdr:from>
    <xdr:to>
      <xdr:col>1</xdr:col>
      <xdr:colOff>847</xdr:colOff>
      <xdr:row>129</xdr:row>
      <xdr:rowOff>1720682</xdr:rowOff>
    </xdr:to>
    <xdr:pic>
      <xdr:nvPicPr>
        <xdr:cNvPr id="141" name="Imagen 140" descr="Men's Hey Dude Mikka Hawk Dusty Grey - 150303303 - FINAL SALE">
          <a:extLst>
            <a:ext uri="{FF2B5EF4-FFF2-40B4-BE49-F238E27FC236}">
              <a16:creationId xmlns:a16="http://schemas.microsoft.com/office/drawing/2014/main" xmlns="" id="{D96F1DF6-6519-DE00-EFFA-1B59609C3D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667" y="212019444"/>
          <a:ext cx="1645920" cy="16360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84666</xdr:colOff>
      <xdr:row>130</xdr:row>
      <xdr:rowOff>84666</xdr:rowOff>
    </xdr:from>
    <xdr:to>
      <xdr:col>1</xdr:col>
      <xdr:colOff>846</xdr:colOff>
      <xdr:row>130</xdr:row>
      <xdr:rowOff>1720468</xdr:rowOff>
    </xdr:to>
    <xdr:pic>
      <xdr:nvPicPr>
        <xdr:cNvPr id="144" name="Imagen 143">
          <a:extLst>
            <a:ext uri="{FF2B5EF4-FFF2-40B4-BE49-F238E27FC236}">
              <a16:creationId xmlns:a16="http://schemas.microsoft.com/office/drawing/2014/main" xmlns="" id="{DD01EC91-B20F-D1B9-A747-07A1C8BDA5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 flipH="1">
          <a:off x="84666" y="213797444"/>
          <a:ext cx="1645920" cy="16358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70555</xdr:colOff>
      <xdr:row>132</xdr:row>
      <xdr:rowOff>70556</xdr:rowOff>
    </xdr:from>
    <xdr:to>
      <xdr:col>1</xdr:col>
      <xdr:colOff>1975</xdr:colOff>
      <xdr:row>132</xdr:row>
      <xdr:rowOff>1706359</xdr:rowOff>
    </xdr:to>
    <xdr:pic>
      <xdr:nvPicPr>
        <xdr:cNvPr id="145" name="Imagen 144" descr="HEY DUDE MIKKA BURDEOS Zacaris zapatos online.">
          <a:extLst>
            <a:ext uri="{FF2B5EF4-FFF2-40B4-BE49-F238E27FC236}">
              <a16:creationId xmlns:a16="http://schemas.microsoft.com/office/drawing/2014/main" xmlns="" id="{1A6FEF10-C3EA-1755-93C8-4F0E118B42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0555" y="217339334"/>
          <a:ext cx="1645920" cy="16358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 Them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Office Them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Them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K198"/>
  <sheetViews>
    <sheetView showGridLines="0" tabSelected="1" zoomScale="90" zoomScaleNormal="90" workbookViewId="0">
      <pane xSplit="8" ySplit="1" topLeftCell="I2" activePane="bottomRight" state="frozen"/>
      <selection pane="topRight" activeCell="E1" sqref="E1"/>
      <selection pane="bottomLeft" activeCell="A2" sqref="A2"/>
      <selection pane="bottomRight" activeCell="J203" sqref="J203"/>
    </sheetView>
  </sheetViews>
  <sheetFormatPr defaultColWidth="9" defaultRowHeight="28.35" customHeight="1" x14ac:dyDescent="0.25"/>
  <cols>
    <col min="1" max="1" width="23.28515625" style="11" customWidth="1"/>
    <col min="2" max="2" width="12.7109375" style="11" customWidth="1"/>
    <col min="3" max="3" width="11.7109375" style="11" customWidth="1"/>
    <col min="4" max="4" width="15.7109375" style="11" bestFit="1" customWidth="1"/>
    <col min="5" max="5" width="11.7109375" style="33" customWidth="1"/>
    <col min="6" max="6" width="19.42578125" style="33" bestFit="1" customWidth="1"/>
    <col min="7" max="7" width="14.140625" style="11" customWidth="1"/>
    <col min="8" max="8" width="19.28515625" style="11" customWidth="1"/>
    <col min="9" max="13" width="7.28515625" style="11" customWidth="1"/>
    <col min="14" max="35" width="8.7109375" style="11" customWidth="1"/>
    <col min="36" max="36" width="7" style="11" customWidth="1"/>
    <col min="37" max="37" width="12.28515625" style="11" customWidth="1"/>
    <col min="38" max="16384" width="9" style="11"/>
  </cols>
  <sheetData>
    <row r="1" spans="1:37" ht="28.35" customHeight="1" x14ac:dyDescent="0.25">
      <c r="B1" s="9" t="s">
        <v>0</v>
      </c>
      <c r="C1" s="9" t="s">
        <v>1</v>
      </c>
      <c r="D1" s="9" t="s">
        <v>203</v>
      </c>
      <c r="E1" s="28" t="s">
        <v>202</v>
      </c>
      <c r="F1" s="29" t="s">
        <v>205</v>
      </c>
      <c r="G1" s="9" t="s">
        <v>2</v>
      </c>
      <c r="H1" s="9" t="s">
        <v>3</v>
      </c>
      <c r="I1" s="10">
        <v>21</v>
      </c>
      <c r="J1" s="10">
        <v>22</v>
      </c>
      <c r="K1" s="10">
        <v>23</v>
      </c>
      <c r="L1" s="10">
        <v>24</v>
      </c>
      <c r="M1" s="10">
        <v>25</v>
      </c>
      <c r="N1" s="10">
        <v>26</v>
      </c>
      <c r="O1" s="10">
        <v>27</v>
      </c>
      <c r="P1" s="10">
        <v>28</v>
      </c>
      <c r="Q1" s="10">
        <v>29</v>
      </c>
      <c r="R1" s="10">
        <v>30</v>
      </c>
      <c r="S1" s="10">
        <v>31</v>
      </c>
      <c r="T1" s="10">
        <v>32</v>
      </c>
      <c r="U1" s="10">
        <v>33</v>
      </c>
      <c r="V1" s="10">
        <v>34</v>
      </c>
      <c r="W1" s="10">
        <v>35</v>
      </c>
      <c r="X1" s="10">
        <v>36</v>
      </c>
      <c r="Y1" s="10">
        <v>37</v>
      </c>
      <c r="Z1" s="10">
        <v>38</v>
      </c>
      <c r="AA1" s="10">
        <v>39</v>
      </c>
      <c r="AB1" s="10">
        <v>40</v>
      </c>
      <c r="AC1" s="10">
        <v>41</v>
      </c>
      <c r="AD1" s="10">
        <v>42</v>
      </c>
      <c r="AE1" s="10">
        <v>43</v>
      </c>
      <c r="AF1" s="10">
        <v>44</v>
      </c>
      <c r="AG1" s="10">
        <v>45</v>
      </c>
      <c r="AH1" s="10">
        <v>46</v>
      </c>
      <c r="AI1" s="10">
        <v>47</v>
      </c>
      <c r="AJ1" s="10">
        <v>48</v>
      </c>
      <c r="AK1" s="9" t="s">
        <v>4</v>
      </c>
    </row>
    <row r="2" spans="1:37" ht="140.1" customHeight="1" x14ac:dyDescent="0.25">
      <c r="A2" s="26"/>
      <c r="B2" s="23">
        <v>110060184</v>
      </c>
      <c r="C2" s="13" t="s">
        <v>133</v>
      </c>
      <c r="D2" s="13" t="s">
        <v>204</v>
      </c>
      <c r="E2" s="30" t="s">
        <v>201</v>
      </c>
      <c r="F2" s="30">
        <v>31.268181818181816</v>
      </c>
      <c r="G2" s="9" t="s">
        <v>7</v>
      </c>
      <c r="H2" s="9" t="s">
        <v>134</v>
      </c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>
        <v>12</v>
      </c>
      <c r="AC2" s="14">
        <v>84</v>
      </c>
      <c r="AD2" s="14">
        <v>174</v>
      </c>
      <c r="AE2" s="14">
        <v>234</v>
      </c>
      <c r="AF2" s="14">
        <v>222</v>
      </c>
      <c r="AG2" s="14">
        <v>150</v>
      </c>
      <c r="AH2" s="14">
        <v>60</v>
      </c>
      <c r="AI2" s="14">
        <v>30</v>
      </c>
      <c r="AJ2" s="14"/>
      <c r="AK2" s="10">
        <f t="shared" ref="AK2:AK33" si="0">SUM(I2:AJ2)</f>
        <v>966</v>
      </c>
    </row>
    <row r="3" spans="1:37" ht="140.1" customHeight="1" x14ac:dyDescent="0.25">
      <c r="A3" s="26"/>
      <c r="B3" s="23">
        <v>110061549</v>
      </c>
      <c r="C3" s="12"/>
      <c r="D3" s="13" t="s">
        <v>204</v>
      </c>
      <c r="E3" s="30" t="s">
        <v>201</v>
      </c>
      <c r="F3" s="30">
        <v>31.268181818181816</v>
      </c>
      <c r="G3" s="9" t="s">
        <v>7</v>
      </c>
      <c r="H3" s="9" t="s">
        <v>135</v>
      </c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>
        <v>54</v>
      </c>
      <c r="AC3" s="14">
        <v>90</v>
      </c>
      <c r="AD3" s="14">
        <v>144</v>
      </c>
      <c r="AE3" s="14">
        <v>192</v>
      </c>
      <c r="AF3" s="14">
        <v>228</v>
      </c>
      <c r="AG3" s="14">
        <v>156</v>
      </c>
      <c r="AH3" s="14">
        <v>108</v>
      </c>
      <c r="AI3" s="14">
        <v>12</v>
      </c>
      <c r="AJ3" s="14"/>
      <c r="AK3" s="10">
        <f t="shared" si="0"/>
        <v>984</v>
      </c>
    </row>
    <row r="4" spans="1:37" ht="140.1" customHeight="1" x14ac:dyDescent="0.25">
      <c r="A4" s="26"/>
      <c r="B4" s="23">
        <v>110061613</v>
      </c>
      <c r="C4" s="12"/>
      <c r="D4" s="13" t="s">
        <v>204</v>
      </c>
      <c r="E4" s="30" t="s">
        <v>201</v>
      </c>
      <c r="F4" s="30">
        <v>31.268181818181816</v>
      </c>
      <c r="G4" s="9" t="s">
        <v>7</v>
      </c>
      <c r="H4" s="9" t="s">
        <v>136</v>
      </c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>
        <v>42</v>
      </c>
      <c r="AC4" s="14">
        <v>325</v>
      </c>
      <c r="AD4" s="14">
        <v>716</v>
      </c>
      <c r="AE4" s="14">
        <v>1059</v>
      </c>
      <c r="AF4" s="14">
        <v>993</v>
      </c>
      <c r="AG4" s="14">
        <v>632</v>
      </c>
      <c r="AH4" s="14">
        <v>343</v>
      </c>
      <c r="AI4" s="14">
        <v>42</v>
      </c>
      <c r="AJ4" s="14"/>
      <c r="AK4" s="10">
        <f t="shared" si="0"/>
        <v>4152</v>
      </c>
    </row>
    <row r="5" spans="1:37" ht="140.1" customHeight="1" x14ac:dyDescent="0.25">
      <c r="A5" s="26"/>
      <c r="B5" s="23">
        <v>110063268</v>
      </c>
      <c r="C5" s="12"/>
      <c r="D5" s="13" t="s">
        <v>204</v>
      </c>
      <c r="E5" s="30" t="s">
        <v>201</v>
      </c>
      <c r="F5" s="30">
        <v>31.268181818181816</v>
      </c>
      <c r="G5" s="9" t="s">
        <v>7</v>
      </c>
      <c r="H5" s="9" t="s">
        <v>137</v>
      </c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>
        <v>18</v>
      </c>
      <c r="AE5" s="14">
        <v>78</v>
      </c>
      <c r="AF5" s="14">
        <v>126</v>
      </c>
      <c r="AG5" s="14">
        <v>102</v>
      </c>
      <c r="AH5" s="14">
        <v>66</v>
      </c>
      <c r="AI5" s="14">
        <v>12</v>
      </c>
      <c r="AJ5" s="14"/>
      <c r="AK5" s="10">
        <f t="shared" si="0"/>
        <v>402</v>
      </c>
    </row>
    <row r="6" spans="1:37" ht="140.1" customHeight="1" x14ac:dyDescent="0.25">
      <c r="A6" s="26"/>
      <c r="B6" s="23">
        <v>110066832</v>
      </c>
      <c r="C6" s="12"/>
      <c r="D6" s="13" t="s">
        <v>204</v>
      </c>
      <c r="E6" s="30" t="s">
        <v>201</v>
      </c>
      <c r="F6" s="30">
        <v>31.268181818181816</v>
      </c>
      <c r="G6" s="9" t="s">
        <v>7</v>
      </c>
      <c r="H6" s="9" t="s">
        <v>92</v>
      </c>
      <c r="I6" s="14"/>
      <c r="J6" s="14"/>
      <c r="K6"/>
      <c r="L6" s="14"/>
      <c r="M6" s="14"/>
      <c r="N6" s="14"/>
      <c r="O6" s="14"/>
      <c r="P6" s="14"/>
      <c r="Q6" s="15"/>
      <c r="R6" s="15"/>
      <c r="S6" s="15"/>
      <c r="T6" s="15"/>
      <c r="U6" s="15"/>
      <c r="V6" s="15"/>
      <c r="W6" s="15"/>
      <c r="X6" s="14"/>
      <c r="Y6" s="14"/>
      <c r="Z6" s="14"/>
      <c r="AA6" s="14"/>
      <c r="AB6" s="14"/>
      <c r="AC6" s="14"/>
      <c r="AD6" s="14">
        <v>18</v>
      </c>
      <c r="AE6" s="14">
        <v>64</v>
      </c>
      <c r="AF6" s="14">
        <v>72</v>
      </c>
      <c r="AG6" s="14">
        <v>42</v>
      </c>
      <c r="AH6" s="14">
        <v>23</v>
      </c>
      <c r="AI6" s="14"/>
      <c r="AJ6" s="14"/>
      <c r="AK6" s="10">
        <f t="shared" si="0"/>
        <v>219</v>
      </c>
    </row>
    <row r="7" spans="1:37" ht="140.1" customHeight="1" x14ac:dyDescent="0.25">
      <c r="A7" s="26"/>
      <c r="B7" s="23">
        <v>110068700</v>
      </c>
      <c r="C7" s="12"/>
      <c r="D7" s="13" t="s">
        <v>204</v>
      </c>
      <c r="E7" s="30" t="s">
        <v>201</v>
      </c>
      <c r="F7" s="30">
        <v>31.268181818181816</v>
      </c>
      <c r="G7" s="9" t="s">
        <v>7</v>
      </c>
      <c r="H7" s="9" t="s">
        <v>8</v>
      </c>
      <c r="I7" s="14"/>
      <c r="J7" s="14"/>
      <c r="K7" s="14"/>
      <c r="L7" s="14"/>
      <c r="M7" s="14"/>
      <c r="N7" s="14"/>
      <c r="O7" s="14"/>
      <c r="P7" s="14"/>
      <c r="Q7" s="15"/>
      <c r="R7" s="15"/>
      <c r="S7" s="15"/>
      <c r="T7" s="15"/>
      <c r="U7" s="15"/>
      <c r="V7" s="15"/>
      <c r="W7" s="15"/>
      <c r="X7" s="14"/>
      <c r="Y7" s="14"/>
      <c r="Z7" s="14"/>
      <c r="AA7" s="14"/>
      <c r="AB7" s="14">
        <v>57</v>
      </c>
      <c r="AC7" s="14">
        <v>120</v>
      </c>
      <c r="AD7" s="14">
        <v>232</v>
      </c>
      <c r="AE7" s="14">
        <v>279</v>
      </c>
      <c r="AF7" s="14">
        <v>214</v>
      </c>
      <c r="AG7" s="14">
        <v>159</v>
      </c>
      <c r="AH7" s="14">
        <v>55</v>
      </c>
      <c r="AI7" s="14"/>
      <c r="AJ7" s="14"/>
      <c r="AK7" s="10">
        <f t="shared" si="0"/>
        <v>1116</v>
      </c>
    </row>
    <row r="8" spans="1:37" ht="140.1" customHeight="1" x14ac:dyDescent="0.25">
      <c r="A8" s="26"/>
      <c r="B8" s="23">
        <v>110350500</v>
      </c>
      <c r="C8" s="16"/>
      <c r="D8" s="13" t="s">
        <v>204</v>
      </c>
      <c r="E8" s="30" t="s">
        <v>201</v>
      </c>
      <c r="F8" s="30">
        <v>31.268181818181816</v>
      </c>
      <c r="G8" s="13" t="s">
        <v>11</v>
      </c>
      <c r="H8" s="13" t="s">
        <v>143</v>
      </c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>
        <v>24</v>
      </c>
      <c r="AG8" s="10"/>
      <c r="AH8" s="14">
        <v>24</v>
      </c>
      <c r="AI8" s="10">
        <v>84</v>
      </c>
      <c r="AJ8" s="14"/>
      <c r="AK8" s="10">
        <f t="shared" si="0"/>
        <v>132</v>
      </c>
    </row>
    <row r="9" spans="1:37" ht="140.1" customHeight="1" x14ac:dyDescent="0.25">
      <c r="A9" s="26"/>
      <c r="B9" s="23">
        <v>110351500</v>
      </c>
      <c r="C9" s="13" t="s">
        <v>102</v>
      </c>
      <c r="D9" s="13" t="s">
        <v>204</v>
      </c>
      <c r="E9" s="31" t="s">
        <v>201</v>
      </c>
      <c r="F9" s="30">
        <v>31.268181818181816</v>
      </c>
      <c r="G9" s="9" t="s">
        <v>11</v>
      </c>
      <c r="H9" s="9" t="s">
        <v>17</v>
      </c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5"/>
      <c r="AC9" s="15"/>
      <c r="AD9" s="15">
        <v>96</v>
      </c>
      <c r="AE9" s="15">
        <v>108</v>
      </c>
      <c r="AF9" s="15">
        <v>66</v>
      </c>
      <c r="AG9" s="15">
        <v>48</v>
      </c>
      <c r="AH9" s="14">
        <v>12</v>
      </c>
      <c r="AI9" s="14"/>
      <c r="AJ9" s="14"/>
      <c r="AK9" s="10">
        <f t="shared" si="0"/>
        <v>330</v>
      </c>
    </row>
    <row r="10" spans="1:37" ht="140.1" customHeight="1" x14ac:dyDescent="0.25">
      <c r="A10" s="26"/>
      <c r="B10" s="23">
        <v>110351517</v>
      </c>
      <c r="C10" s="13" t="s">
        <v>197</v>
      </c>
      <c r="D10" s="13" t="s">
        <v>204</v>
      </c>
      <c r="E10" s="31" t="s">
        <v>201</v>
      </c>
      <c r="F10" s="30">
        <v>31.268181818181816</v>
      </c>
      <c r="G10" s="9" t="s">
        <v>11</v>
      </c>
      <c r="H10" s="9" t="s">
        <v>140</v>
      </c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>
        <v>12</v>
      </c>
      <c r="AD10" s="14">
        <v>21</v>
      </c>
      <c r="AE10" s="14">
        <v>24</v>
      </c>
      <c r="AF10" s="14">
        <v>17</v>
      </c>
      <c r="AG10" s="14">
        <v>11</v>
      </c>
      <c r="AH10" s="14">
        <v>59</v>
      </c>
      <c r="AI10" s="14">
        <v>18</v>
      </c>
      <c r="AJ10" s="14"/>
      <c r="AK10" s="10">
        <f t="shared" si="0"/>
        <v>162</v>
      </c>
    </row>
    <row r="11" spans="1:37" ht="140.1" customHeight="1" x14ac:dyDescent="0.25">
      <c r="A11" s="26"/>
      <c r="B11" s="23">
        <v>110351528</v>
      </c>
      <c r="C11" s="12"/>
      <c r="D11" s="13" t="s">
        <v>204</v>
      </c>
      <c r="E11" s="31" t="s">
        <v>201</v>
      </c>
      <c r="F11" s="30">
        <v>31.268181818181816</v>
      </c>
      <c r="G11" s="13" t="s">
        <v>9</v>
      </c>
      <c r="H11" s="13" t="s">
        <v>10</v>
      </c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>
        <v>15</v>
      </c>
      <c r="AD11" s="14">
        <v>30</v>
      </c>
      <c r="AE11" s="14">
        <v>30</v>
      </c>
      <c r="AF11" s="14">
        <v>15</v>
      </c>
      <c r="AG11" s="14">
        <v>15</v>
      </c>
      <c r="AH11" s="14">
        <v>15</v>
      </c>
      <c r="AI11" s="14"/>
      <c r="AJ11" s="14"/>
      <c r="AK11" s="10">
        <f t="shared" si="0"/>
        <v>120</v>
      </c>
    </row>
    <row r="12" spans="1:37" s="1" customFormat="1" ht="30" hidden="1" customHeight="1" x14ac:dyDescent="0.25">
      <c r="B12" s="4">
        <v>110350127</v>
      </c>
      <c r="C12" s="2" t="s">
        <v>177</v>
      </c>
      <c r="D12" s="2"/>
      <c r="E12" s="2"/>
      <c r="F12" s="2">
        <v>31.268181818181816</v>
      </c>
      <c r="G12" s="2" t="s">
        <v>11</v>
      </c>
      <c r="H12" s="2" t="s">
        <v>178</v>
      </c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>
        <v>0</v>
      </c>
      <c r="AD12" s="7"/>
      <c r="AE12" s="7"/>
      <c r="AF12" s="7"/>
      <c r="AG12" s="7"/>
      <c r="AH12" s="7"/>
      <c r="AI12" s="7"/>
      <c r="AJ12" s="7"/>
      <c r="AK12" s="3">
        <f t="shared" si="0"/>
        <v>0</v>
      </c>
    </row>
    <row r="13" spans="1:37" s="1" customFormat="1" ht="140.1" customHeight="1" x14ac:dyDescent="0.25">
      <c r="A13" s="27"/>
      <c r="B13" s="23">
        <v>110351579</v>
      </c>
      <c r="C13" s="12"/>
      <c r="D13" s="13" t="s">
        <v>204</v>
      </c>
      <c r="E13" s="31" t="s">
        <v>201</v>
      </c>
      <c r="F13" s="30">
        <v>31.268181818181816</v>
      </c>
      <c r="G13" s="9" t="s">
        <v>11</v>
      </c>
      <c r="H13" s="9" t="s">
        <v>104</v>
      </c>
      <c r="I13" s="14"/>
      <c r="J13" s="14"/>
      <c r="K13" s="14"/>
      <c r="L13" s="14"/>
      <c r="M13" s="14"/>
      <c r="N13" s="14"/>
      <c r="O13" s="14"/>
      <c r="P13" s="14"/>
      <c r="Q13" s="15"/>
      <c r="R13" s="15"/>
      <c r="S13" s="15"/>
      <c r="T13" s="15"/>
      <c r="U13" s="15"/>
      <c r="V13" s="15"/>
      <c r="W13" s="15"/>
      <c r="X13" s="14"/>
      <c r="Y13" s="14"/>
      <c r="Z13" s="14"/>
      <c r="AA13" s="14"/>
      <c r="AB13" s="14">
        <v>12</v>
      </c>
      <c r="AC13" s="14">
        <v>10</v>
      </c>
      <c r="AD13" s="14">
        <v>26</v>
      </c>
      <c r="AE13" s="14">
        <v>30</v>
      </c>
      <c r="AF13" s="14">
        <v>12</v>
      </c>
      <c r="AG13" s="14">
        <v>8</v>
      </c>
      <c r="AH13" s="14">
        <v>0</v>
      </c>
      <c r="AI13" s="14">
        <v>6</v>
      </c>
      <c r="AJ13" s="14"/>
      <c r="AK13" s="10">
        <f t="shared" si="0"/>
        <v>104</v>
      </c>
    </row>
    <row r="14" spans="1:37" ht="140.1" customHeight="1" x14ac:dyDescent="0.25">
      <c r="A14" s="26"/>
      <c r="B14" s="23">
        <v>110353080</v>
      </c>
      <c r="C14" s="12"/>
      <c r="D14" s="13" t="s">
        <v>204</v>
      </c>
      <c r="E14" s="31" t="s">
        <v>201</v>
      </c>
      <c r="F14" s="30">
        <v>31.268181818181816</v>
      </c>
      <c r="G14" s="9" t="s">
        <v>11</v>
      </c>
      <c r="H14" s="9" t="s">
        <v>103</v>
      </c>
      <c r="I14" s="14"/>
      <c r="J14" s="14"/>
      <c r="K14" s="14"/>
      <c r="L14" s="14"/>
      <c r="M14" s="14"/>
      <c r="N14" s="14"/>
      <c r="O14" s="14"/>
      <c r="P14" s="14"/>
      <c r="Q14" s="15"/>
      <c r="R14" s="15"/>
      <c r="S14" s="15"/>
      <c r="T14" s="15"/>
      <c r="U14" s="15"/>
      <c r="V14" s="15"/>
      <c r="W14" s="15"/>
      <c r="X14" s="14"/>
      <c r="Y14" s="14"/>
      <c r="Z14" s="14"/>
      <c r="AA14" s="14"/>
      <c r="AB14" s="14">
        <v>12</v>
      </c>
      <c r="AC14" s="14"/>
      <c r="AD14" s="14">
        <v>24</v>
      </c>
      <c r="AE14" s="14">
        <v>30</v>
      </c>
      <c r="AF14" s="14">
        <v>24</v>
      </c>
      <c r="AG14" s="14">
        <v>18</v>
      </c>
      <c r="AH14" s="14">
        <v>18</v>
      </c>
      <c r="AI14" s="14">
        <v>6</v>
      </c>
      <c r="AJ14" s="14"/>
      <c r="AK14" s="10">
        <f t="shared" si="0"/>
        <v>132</v>
      </c>
    </row>
    <row r="15" spans="1:37" ht="140.1" customHeight="1" x14ac:dyDescent="0.25">
      <c r="A15" s="26"/>
      <c r="B15" s="23">
        <v>110353500</v>
      </c>
      <c r="C15" s="12"/>
      <c r="D15" s="13" t="s">
        <v>204</v>
      </c>
      <c r="E15" s="31" t="s">
        <v>201</v>
      </c>
      <c r="F15" s="30">
        <v>31.268181818181816</v>
      </c>
      <c r="G15" s="9" t="s">
        <v>11</v>
      </c>
      <c r="H15" s="9" t="s">
        <v>141</v>
      </c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>
        <v>36</v>
      </c>
      <c r="AC15" s="14"/>
      <c r="AD15" s="14">
        <v>126</v>
      </c>
      <c r="AE15" s="14">
        <v>174</v>
      </c>
      <c r="AF15" s="14">
        <v>174</v>
      </c>
      <c r="AG15" s="14"/>
      <c r="AH15" s="14">
        <v>102</v>
      </c>
      <c r="AI15" s="14">
        <v>132</v>
      </c>
      <c r="AJ15" s="14"/>
      <c r="AK15" s="10">
        <f t="shared" si="0"/>
        <v>744</v>
      </c>
    </row>
    <row r="16" spans="1:37" ht="140.1" customHeight="1" x14ac:dyDescent="0.25">
      <c r="A16" s="26"/>
      <c r="B16" s="24">
        <v>110354000</v>
      </c>
      <c r="C16" s="9" t="s">
        <v>142</v>
      </c>
      <c r="D16" s="13" t="s">
        <v>204</v>
      </c>
      <c r="E16" s="31" t="s">
        <v>201</v>
      </c>
      <c r="F16" s="30">
        <v>31.268181818181816</v>
      </c>
      <c r="G16" s="9" t="s">
        <v>11</v>
      </c>
      <c r="H16" s="9" t="s">
        <v>132</v>
      </c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>
        <v>4</v>
      </c>
      <c r="AE16" s="14">
        <v>279</v>
      </c>
      <c r="AF16" s="14">
        <v>159</v>
      </c>
      <c r="AG16" s="14">
        <v>232</v>
      </c>
      <c r="AH16" s="14">
        <v>77</v>
      </c>
      <c r="AI16" s="14">
        <v>246</v>
      </c>
      <c r="AJ16" s="14"/>
      <c r="AK16" s="10">
        <f t="shared" si="0"/>
        <v>997</v>
      </c>
    </row>
    <row r="17" spans="1:37" s="1" customFormat="1" ht="30" hidden="1" customHeight="1" x14ac:dyDescent="0.25">
      <c r="B17" s="5">
        <v>110351500</v>
      </c>
      <c r="C17" s="6" t="s">
        <v>102</v>
      </c>
      <c r="D17" s="6"/>
      <c r="E17" s="6"/>
      <c r="F17" s="6">
        <v>31.268181818181816</v>
      </c>
      <c r="G17" s="2" t="s">
        <v>11</v>
      </c>
      <c r="H17" s="2" t="s">
        <v>17</v>
      </c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3">
        <f t="shared" si="0"/>
        <v>0</v>
      </c>
    </row>
    <row r="18" spans="1:37" s="1" customFormat="1" ht="140.1" customHeight="1" x14ac:dyDescent="0.25">
      <c r="A18" s="27"/>
      <c r="B18" s="23">
        <v>110358339</v>
      </c>
      <c r="C18" s="12"/>
      <c r="D18" s="13" t="s">
        <v>204</v>
      </c>
      <c r="E18" s="31" t="s">
        <v>201</v>
      </c>
      <c r="F18" s="30">
        <v>31.268181818181816</v>
      </c>
      <c r="G18" s="9" t="s">
        <v>11</v>
      </c>
      <c r="H18" s="9" t="s">
        <v>5</v>
      </c>
      <c r="I18" s="14"/>
      <c r="J18" s="14"/>
      <c r="K18" s="14"/>
      <c r="L18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>
        <v>36</v>
      </c>
      <c r="AC18" s="14">
        <v>92</v>
      </c>
      <c r="AD18" s="14">
        <v>148</v>
      </c>
      <c r="AE18" s="14">
        <v>168</v>
      </c>
      <c r="AF18" s="14">
        <v>108</v>
      </c>
      <c r="AG18" s="14">
        <v>52</v>
      </c>
      <c r="AH18" s="14">
        <v>20</v>
      </c>
      <c r="AI18" s="14">
        <v>12</v>
      </c>
      <c r="AJ18" s="14"/>
      <c r="AK18" s="10">
        <f t="shared" si="0"/>
        <v>636</v>
      </c>
    </row>
    <row r="19" spans="1:37" ht="140.1" customHeight="1" x14ac:dyDescent="0.25">
      <c r="A19" s="26"/>
      <c r="B19" s="23">
        <v>110359759</v>
      </c>
      <c r="C19" s="12"/>
      <c r="D19" s="13" t="s">
        <v>204</v>
      </c>
      <c r="E19" s="31" t="s">
        <v>201</v>
      </c>
      <c r="F19" s="30">
        <v>31.268181818181816</v>
      </c>
      <c r="G19" s="13" t="s">
        <v>11</v>
      </c>
      <c r="H19" s="13" t="s">
        <v>12</v>
      </c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>
        <v>30</v>
      </c>
      <c r="AD19" s="14">
        <v>60</v>
      </c>
      <c r="AE19" s="14">
        <v>81</v>
      </c>
      <c r="AF19" s="14">
        <v>72</v>
      </c>
      <c r="AG19" s="14">
        <v>51</v>
      </c>
      <c r="AH19" s="14">
        <v>30</v>
      </c>
      <c r="AI19" s="14"/>
      <c r="AJ19" s="14"/>
      <c r="AK19" s="10">
        <f t="shared" si="0"/>
        <v>324</v>
      </c>
    </row>
    <row r="20" spans="1:37" ht="140.1" customHeight="1" x14ac:dyDescent="0.25">
      <c r="A20" s="26"/>
      <c r="B20" s="23">
        <v>110382600</v>
      </c>
      <c r="C20" s="13" t="s">
        <v>105</v>
      </c>
      <c r="D20" s="13" t="s">
        <v>204</v>
      </c>
      <c r="E20" s="31" t="s">
        <v>201</v>
      </c>
      <c r="F20" s="30">
        <v>31.268181818181816</v>
      </c>
      <c r="G20" s="9" t="s">
        <v>106</v>
      </c>
      <c r="H20" s="9" t="s">
        <v>33</v>
      </c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>
        <v>48</v>
      </c>
      <c r="AC20" s="14">
        <v>133</v>
      </c>
      <c r="AD20" s="14">
        <v>72</v>
      </c>
      <c r="AE20" s="14">
        <v>201</v>
      </c>
      <c r="AF20" s="14">
        <v>651</v>
      </c>
      <c r="AG20" s="14">
        <v>444</v>
      </c>
      <c r="AH20" s="14">
        <v>391</v>
      </c>
      <c r="AI20" s="14">
        <v>342</v>
      </c>
      <c r="AJ20" s="14"/>
      <c r="AK20" s="10">
        <f t="shared" si="0"/>
        <v>2282</v>
      </c>
    </row>
    <row r="21" spans="1:37" ht="140.1" customHeight="1" x14ac:dyDescent="0.25">
      <c r="A21" s="26"/>
      <c r="B21" s="24">
        <v>110384900</v>
      </c>
      <c r="C21" s="9" t="s">
        <v>180</v>
      </c>
      <c r="D21" s="13" t="s">
        <v>204</v>
      </c>
      <c r="E21" s="31" t="s">
        <v>201</v>
      </c>
      <c r="F21" s="30">
        <v>31.268181818181816</v>
      </c>
      <c r="G21" s="9" t="s">
        <v>106</v>
      </c>
      <c r="H21" s="9" t="s">
        <v>6</v>
      </c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>
        <v>10</v>
      </c>
      <c r="AE21" s="14">
        <v>1139</v>
      </c>
      <c r="AF21" s="14">
        <v>1131</v>
      </c>
      <c r="AG21" s="14">
        <v>245</v>
      </c>
      <c r="AH21" s="14">
        <v>5</v>
      </c>
      <c r="AI21" s="14"/>
      <c r="AJ21" s="14"/>
      <c r="AK21" s="10">
        <f t="shared" si="0"/>
        <v>2530</v>
      </c>
    </row>
    <row r="22" spans="1:37" ht="140.1" customHeight="1" x14ac:dyDescent="0.25">
      <c r="A22" s="26"/>
      <c r="B22" s="23">
        <v>110412560</v>
      </c>
      <c r="C22" s="13" t="s">
        <v>145</v>
      </c>
      <c r="D22" s="13" t="s">
        <v>204</v>
      </c>
      <c r="E22" s="31" t="s">
        <v>201</v>
      </c>
      <c r="F22" s="30">
        <v>31.268181818181816</v>
      </c>
      <c r="G22" s="9" t="s">
        <v>129</v>
      </c>
      <c r="H22" s="9" t="s">
        <v>146</v>
      </c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>
        <v>6</v>
      </c>
      <c r="AC22" s="14">
        <v>0</v>
      </c>
      <c r="AD22" s="14">
        <v>0</v>
      </c>
      <c r="AE22" s="14">
        <v>75</v>
      </c>
      <c r="AF22" s="14">
        <v>123</v>
      </c>
      <c r="AG22" s="14">
        <v>94</v>
      </c>
      <c r="AH22" s="14">
        <v>95</v>
      </c>
      <c r="AI22" s="14">
        <v>18</v>
      </c>
      <c r="AJ22" s="14"/>
      <c r="AK22" s="10">
        <f t="shared" si="0"/>
        <v>411</v>
      </c>
    </row>
    <row r="23" spans="1:37" ht="140.1" customHeight="1" x14ac:dyDescent="0.25">
      <c r="A23" s="26"/>
      <c r="B23" s="23">
        <v>110412690</v>
      </c>
      <c r="C23" s="12"/>
      <c r="D23" s="13" t="s">
        <v>204</v>
      </c>
      <c r="E23" s="31" t="s">
        <v>201</v>
      </c>
      <c r="F23" s="30">
        <v>31.268181818181816</v>
      </c>
      <c r="G23" s="9" t="s">
        <v>129</v>
      </c>
      <c r="H23" s="9" t="s">
        <v>147</v>
      </c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>
        <v>6</v>
      </c>
      <c r="AC23" s="14">
        <v>12</v>
      </c>
      <c r="AD23" s="14">
        <v>18</v>
      </c>
      <c r="AE23" s="14">
        <v>24</v>
      </c>
      <c r="AF23" s="14">
        <v>18</v>
      </c>
      <c r="AG23" s="14">
        <v>6</v>
      </c>
      <c r="AH23" s="14"/>
      <c r="AI23" s="14"/>
      <c r="AJ23" s="14"/>
      <c r="AK23" s="10">
        <f t="shared" si="0"/>
        <v>84</v>
      </c>
    </row>
    <row r="24" spans="1:37" ht="140.1" customHeight="1" x14ac:dyDescent="0.25">
      <c r="A24" s="26"/>
      <c r="B24" s="23">
        <v>110413227</v>
      </c>
      <c r="C24" s="12"/>
      <c r="D24" s="13" t="s">
        <v>204</v>
      </c>
      <c r="E24" s="31" t="s">
        <v>201</v>
      </c>
      <c r="F24" s="30">
        <v>31.268181818181816</v>
      </c>
      <c r="G24" s="9" t="s">
        <v>129</v>
      </c>
      <c r="H24" s="9" t="s">
        <v>148</v>
      </c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>
        <v>84</v>
      </c>
      <c r="AE24" s="14">
        <v>324</v>
      </c>
      <c r="AF24" s="14">
        <v>384</v>
      </c>
      <c r="AG24" s="14">
        <v>300</v>
      </c>
      <c r="AH24" s="14">
        <v>141</v>
      </c>
      <c r="AI24" s="14"/>
      <c r="AJ24" s="14"/>
      <c r="AK24" s="10">
        <f t="shared" si="0"/>
        <v>1233</v>
      </c>
    </row>
    <row r="25" spans="1:37" ht="140.1" customHeight="1" x14ac:dyDescent="0.25">
      <c r="A25" s="26"/>
      <c r="B25" s="23">
        <v>110414694</v>
      </c>
      <c r="C25" s="12"/>
      <c r="D25" s="13" t="s">
        <v>204</v>
      </c>
      <c r="E25" s="31" t="s">
        <v>201</v>
      </c>
      <c r="F25" s="30">
        <v>31.268181818181816</v>
      </c>
      <c r="G25" s="9" t="s">
        <v>129</v>
      </c>
      <c r="H25" s="9" t="s">
        <v>149</v>
      </c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>
        <v>12</v>
      </c>
      <c r="AC25" s="14">
        <v>24</v>
      </c>
      <c r="AD25" s="14">
        <v>24</v>
      </c>
      <c r="AE25" s="14">
        <v>12</v>
      </c>
      <c r="AF25" s="14"/>
      <c r="AG25" s="14"/>
      <c r="AH25" s="14"/>
      <c r="AI25" s="14"/>
      <c r="AJ25" s="14"/>
      <c r="AK25" s="10">
        <f t="shared" si="0"/>
        <v>72</v>
      </c>
    </row>
    <row r="26" spans="1:37" ht="140.1" customHeight="1" x14ac:dyDescent="0.25">
      <c r="A26" s="26"/>
      <c r="B26" s="23">
        <v>110417010</v>
      </c>
      <c r="C26" s="12"/>
      <c r="D26" s="13" t="s">
        <v>204</v>
      </c>
      <c r="E26" s="31" t="s">
        <v>201</v>
      </c>
      <c r="F26" s="30">
        <v>31.268181818181816</v>
      </c>
      <c r="G26" s="9" t="s">
        <v>129</v>
      </c>
      <c r="H26" s="9" t="s">
        <v>130</v>
      </c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>
        <v>24</v>
      </c>
      <c r="AC26" s="14">
        <v>48</v>
      </c>
      <c r="AD26" s="14">
        <v>72</v>
      </c>
      <c r="AE26" s="14">
        <v>72</v>
      </c>
      <c r="AF26" s="14">
        <v>48</v>
      </c>
      <c r="AG26" s="14">
        <v>24</v>
      </c>
      <c r="AH26" s="14"/>
      <c r="AI26" s="14"/>
      <c r="AJ26" s="14"/>
      <c r="AK26" s="10">
        <f t="shared" si="0"/>
        <v>288</v>
      </c>
    </row>
    <row r="27" spans="1:37" ht="140.1" customHeight="1" x14ac:dyDescent="0.25">
      <c r="A27" s="26"/>
      <c r="B27" s="23">
        <v>110621600</v>
      </c>
      <c r="C27" s="12"/>
      <c r="D27" s="13" t="s">
        <v>204</v>
      </c>
      <c r="E27" s="31" t="s">
        <v>201</v>
      </c>
      <c r="F27" s="30">
        <v>31.268181818181816</v>
      </c>
      <c r="G27" s="13" t="s">
        <v>13</v>
      </c>
      <c r="H27" s="13" t="s">
        <v>14</v>
      </c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>
        <v>7</v>
      </c>
      <c r="AC27" s="14">
        <v>14</v>
      </c>
      <c r="AD27" s="14">
        <v>21</v>
      </c>
      <c r="AE27" s="14">
        <v>21</v>
      </c>
      <c r="AF27" s="14">
        <v>14</v>
      </c>
      <c r="AG27" s="14">
        <v>7</v>
      </c>
      <c r="AH27" s="14"/>
      <c r="AI27" s="14"/>
      <c r="AJ27" s="14"/>
      <c r="AK27" s="10">
        <f t="shared" si="0"/>
        <v>84</v>
      </c>
    </row>
    <row r="28" spans="1:37" ht="140.1" customHeight="1" x14ac:dyDescent="0.25">
      <c r="A28" s="26"/>
      <c r="B28" s="23">
        <v>110790160</v>
      </c>
      <c r="C28" s="16"/>
      <c r="D28" s="13" t="s">
        <v>204</v>
      </c>
      <c r="E28" s="31" t="s">
        <v>201</v>
      </c>
      <c r="F28" s="30">
        <v>31.268181818181816</v>
      </c>
      <c r="G28" s="13" t="s">
        <v>97</v>
      </c>
      <c r="H28" s="13" t="s">
        <v>200</v>
      </c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>
        <v>6</v>
      </c>
      <c r="AD28" s="14">
        <v>30</v>
      </c>
      <c r="AE28" s="14">
        <v>30</v>
      </c>
      <c r="AF28" s="14">
        <v>0</v>
      </c>
      <c r="AG28" s="10">
        <v>12</v>
      </c>
      <c r="AH28" s="14">
        <v>30</v>
      </c>
      <c r="AI28" s="10">
        <v>18</v>
      </c>
      <c r="AJ28" s="14"/>
      <c r="AK28" s="10">
        <f t="shared" si="0"/>
        <v>126</v>
      </c>
    </row>
    <row r="29" spans="1:37" ht="140.1" customHeight="1" x14ac:dyDescent="0.25">
      <c r="A29" s="26"/>
      <c r="B29" s="23">
        <v>110791010</v>
      </c>
      <c r="C29" s="12"/>
      <c r="D29" s="13" t="s">
        <v>204</v>
      </c>
      <c r="E29" s="31" t="s">
        <v>201</v>
      </c>
      <c r="F29" s="30">
        <v>31.268181818181816</v>
      </c>
      <c r="G29" s="9" t="s">
        <v>97</v>
      </c>
      <c r="H29" s="9" t="s">
        <v>150</v>
      </c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>
        <v>12</v>
      </c>
      <c r="AC29" s="14">
        <v>24</v>
      </c>
      <c r="AD29" s="14">
        <v>24</v>
      </c>
      <c r="AE29" s="14">
        <v>30</v>
      </c>
      <c r="AF29" s="14">
        <v>24</v>
      </c>
      <c r="AG29" s="14">
        <v>6</v>
      </c>
      <c r="AH29" s="14"/>
      <c r="AI29" s="14"/>
      <c r="AJ29" s="14"/>
      <c r="AK29" s="10">
        <f t="shared" si="0"/>
        <v>120</v>
      </c>
    </row>
    <row r="30" spans="1:37" ht="140.1" customHeight="1" x14ac:dyDescent="0.25">
      <c r="A30" s="26"/>
      <c r="B30" s="23">
        <v>110792568</v>
      </c>
      <c r="C30" s="13" t="s">
        <v>100</v>
      </c>
      <c r="D30" s="13" t="s">
        <v>204</v>
      </c>
      <c r="E30" s="31" t="s">
        <v>201</v>
      </c>
      <c r="F30" s="30">
        <v>31.268181818181816</v>
      </c>
      <c r="G30" s="9" t="s">
        <v>97</v>
      </c>
      <c r="H30" s="9" t="s">
        <v>101</v>
      </c>
      <c r="I30" s="14"/>
      <c r="J30" s="14"/>
      <c r="K30" s="14"/>
      <c r="L30" s="14"/>
      <c r="M30" s="14"/>
      <c r="N30" s="14"/>
      <c r="O30" s="14"/>
      <c r="P30" s="14"/>
      <c r="Q30" s="15"/>
      <c r="R30" s="15"/>
      <c r="S30" s="15"/>
      <c r="T30" s="15"/>
      <c r="U30" s="15"/>
      <c r="V30" s="15"/>
      <c r="W30" s="15"/>
      <c r="X30" s="14"/>
      <c r="Y30" s="14"/>
      <c r="Z30" s="14"/>
      <c r="AA30" s="14"/>
      <c r="AB30" s="14"/>
      <c r="AC30" s="14">
        <v>2</v>
      </c>
      <c r="AD30" s="14">
        <v>2</v>
      </c>
      <c r="AE30" s="14"/>
      <c r="AF30" s="14">
        <v>4</v>
      </c>
      <c r="AG30" s="14">
        <v>10</v>
      </c>
      <c r="AH30" s="14">
        <v>49</v>
      </c>
      <c r="AI30" s="14">
        <v>21</v>
      </c>
      <c r="AJ30" s="14"/>
      <c r="AK30" s="10">
        <f t="shared" si="0"/>
        <v>88</v>
      </c>
    </row>
    <row r="31" spans="1:37" ht="140.1" customHeight="1" x14ac:dyDescent="0.25">
      <c r="A31" s="26"/>
      <c r="B31" s="24">
        <v>110793297</v>
      </c>
      <c r="C31" s="9" t="s">
        <v>98</v>
      </c>
      <c r="D31" s="13" t="s">
        <v>204</v>
      </c>
      <c r="E31" s="31" t="s">
        <v>201</v>
      </c>
      <c r="F31" s="30">
        <v>31.268181818181816</v>
      </c>
      <c r="G31" s="9" t="s">
        <v>97</v>
      </c>
      <c r="H31" s="9" t="s">
        <v>99</v>
      </c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>
        <v>18</v>
      </c>
      <c r="AC31" s="14">
        <v>24</v>
      </c>
      <c r="AD31" s="14">
        <v>48</v>
      </c>
      <c r="AE31" s="14">
        <v>60</v>
      </c>
      <c r="AF31" s="14">
        <v>33</v>
      </c>
      <c r="AG31" s="14">
        <v>24</v>
      </c>
      <c r="AH31" s="14">
        <v>18</v>
      </c>
      <c r="AI31" s="14">
        <v>6</v>
      </c>
      <c r="AJ31" s="14"/>
      <c r="AK31" s="10">
        <f t="shared" si="0"/>
        <v>231</v>
      </c>
    </row>
    <row r="32" spans="1:37" s="1" customFormat="1" ht="30" hidden="1" customHeight="1" x14ac:dyDescent="0.25">
      <c r="B32" s="5">
        <v>110382600</v>
      </c>
      <c r="C32" s="6" t="s">
        <v>105</v>
      </c>
      <c r="D32" s="6"/>
      <c r="E32" s="6"/>
      <c r="F32" s="6">
        <v>31.268181818181816</v>
      </c>
      <c r="G32" s="2" t="s">
        <v>106</v>
      </c>
      <c r="H32" s="2" t="s">
        <v>33</v>
      </c>
      <c r="I32" s="7"/>
      <c r="J32" s="7"/>
      <c r="K32" s="7"/>
      <c r="L32" s="7"/>
      <c r="M32" s="7"/>
      <c r="N32" s="7"/>
      <c r="O32" s="7"/>
      <c r="P32" s="7"/>
      <c r="Q32" s="8"/>
      <c r="R32" s="8"/>
      <c r="S32" s="8"/>
      <c r="T32" s="8"/>
      <c r="U32" s="8"/>
      <c r="V32" s="8"/>
      <c r="W32" s="8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3">
        <f t="shared" si="0"/>
        <v>0</v>
      </c>
    </row>
    <row r="33" spans="1:37" ht="140.1" customHeight="1" x14ac:dyDescent="0.25">
      <c r="A33" s="26"/>
      <c r="B33" s="23">
        <v>111521521</v>
      </c>
      <c r="C33" s="12"/>
      <c r="D33" s="13" t="s">
        <v>204</v>
      </c>
      <c r="E33" s="31" t="s">
        <v>201</v>
      </c>
      <c r="F33" s="30">
        <v>31.268181818181816</v>
      </c>
      <c r="G33" s="13" t="s">
        <v>15</v>
      </c>
      <c r="H33" s="13" t="s">
        <v>20</v>
      </c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>
        <v>42</v>
      </c>
      <c r="AD33" s="14">
        <v>42</v>
      </c>
      <c r="AE33" s="14">
        <v>18</v>
      </c>
      <c r="AF33" s="14"/>
      <c r="AG33" s="14"/>
      <c r="AH33" s="14"/>
      <c r="AI33" s="14"/>
      <c r="AJ33" s="14"/>
      <c r="AK33" s="10">
        <f t="shared" si="0"/>
        <v>102</v>
      </c>
    </row>
    <row r="34" spans="1:37" s="1" customFormat="1" ht="30" hidden="1" customHeight="1" x14ac:dyDescent="0.25">
      <c r="B34" s="4">
        <v>110382600</v>
      </c>
      <c r="C34" s="2" t="s">
        <v>105</v>
      </c>
      <c r="D34" s="2"/>
      <c r="E34" s="2"/>
      <c r="F34" s="2">
        <v>31.268181818181816</v>
      </c>
      <c r="G34" s="2" t="s">
        <v>106</v>
      </c>
      <c r="H34" s="2" t="s">
        <v>33</v>
      </c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3">
        <f t="shared" ref="AK34:AK65" si="1">SUM(I34:AJ34)</f>
        <v>0</v>
      </c>
    </row>
    <row r="35" spans="1:37" s="1" customFormat="1" ht="30" hidden="1" customHeight="1" x14ac:dyDescent="0.25">
      <c r="B35" s="4">
        <v>110382600</v>
      </c>
      <c r="C35" s="2" t="s">
        <v>105</v>
      </c>
      <c r="D35" s="2"/>
      <c r="E35" s="2"/>
      <c r="F35" s="2">
        <v>31.268181818181816</v>
      </c>
      <c r="G35" s="2" t="s">
        <v>106</v>
      </c>
      <c r="H35" s="2" t="s">
        <v>33</v>
      </c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3">
        <f t="shared" si="1"/>
        <v>0</v>
      </c>
    </row>
    <row r="36" spans="1:37" s="1" customFormat="1" ht="30" hidden="1" customHeight="1" x14ac:dyDescent="0.25">
      <c r="B36" s="4">
        <v>110382600</v>
      </c>
      <c r="C36" s="2" t="s">
        <v>105</v>
      </c>
      <c r="D36" s="2"/>
      <c r="E36" s="2"/>
      <c r="F36" s="2">
        <v>31.268181818181816</v>
      </c>
      <c r="G36" s="2" t="s">
        <v>106</v>
      </c>
      <c r="H36" s="2" t="s">
        <v>33</v>
      </c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3">
        <f t="shared" si="1"/>
        <v>0</v>
      </c>
    </row>
    <row r="37" spans="1:37" s="1" customFormat="1" ht="30" hidden="1" customHeight="1" x14ac:dyDescent="0.25">
      <c r="B37" s="4">
        <v>110382600</v>
      </c>
      <c r="C37" s="2" t="s">
        <v>105</v>
      </c>
      <c r="D37" s="2"/>
      <c r="E37" s="2"/>
      <c r="F37" s="2">
        <v>31.268181818181816</v>
      </c>
      <c r="G37" s="2" t="s">
        <v>106</v>
      </c>
      <c r="H37" s="2" t="s">
        <v>33</v>
      </c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3">
        <f t="shared" si="1"/>
        <v>0</v>
      </c>
    </row>
    <row r="38" spans="1:37" s="1" customFormat="1" ht="30" hidden="1" customHeight="1" x14ac:dyDescent="0.25">
      <c r="B38" s="4">
        <v>110382600</v>
      </c>
      <c r="C38" s="2" t="s">
        <v>105</v>
      </c>
      <c r="D38" s="2"/>
      <c r="E38" s="2"/>
      <c r="F38" s="2">
        <v>33.540909090909082</v>
      </c>
      <c r="G38" s="2" t="s">
        <v>106</v>
      </c>
      <c r="H38" s="2" t="s">
        <v>33</v>
      </c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3">
        <f t="shared" si="1"/>
        <v>0</v>
      </c>
    </row>
    <row r="39" spans="1:37" s="1" customFormat="1" ht="30" hidden="1" customHeight="1" x14ac:dyDescent="0.25">
      <c r="B39" s="4">
        <v>110382600</v>
      </c>
      <c r="C39" s="2" t="s">
        <v>105</v>
      </c>
      <c r="D39" s="2"/>
      <c r="E39" s="2"/>
      <c r="F39" s="2">
        <v>33.540909090909082</v>
      </c>
      <c r="G39" s="2" t="s">
        <v>106</v>
      </c>
      <c r="H39" s="2" t="s">
        <v>33</v>
      </c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3">
        <f t="shared" si="1"/>
        <v>0</v>
      </c>
    </row>
    <row r="40" spans="1:37" s="1" customFormat="1" ht="140.1" customHeight="1" x14ac:dyDescent="0.25">
      <c r="A40" s="27"/>
      <c r="B40" s="23">
        <v>111521700</v>
      </c>
      <c r="C40" s="12"/>
      <c r="D40" s="13" t="s">
        <v>204</v>
      </c>
      <c r="E40" s="31" t="s">
        <v>201</v>
      </c>
      <c r="F40" s="30">
        <v>33.540909090909082</v>
      </c>
      <c r="G40" s="9" t="s">
        <v>15</v>
      </c>
      <c r="H40" s="9" t="s">
        <v>151</v>
      </c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>
        <v>12</v>
      </c>
      <c r="AD40" s="14">
        <v>30</v>
      </c>
      <c r="AE40" s="14">
        <v>42</v>
      </c>
      <c r="AF40" s="14">
        <v>42</v>
      </c>
      <c r="AG40" s="14">
        <v>30</v>
      </c>
      <c r="AH40" s="14">
        <v>12</v>
      </c>
      <c r="AI40" s="14">
        <v>12</v>
      </c>
      <c r="AJ40" s="14"/>
      <c r="AK40" s="10">
        <f t="shared" si="1"/>
        <v>180</v>
      </c>
    </row>
    <row r="41" spans="1:37" ht="140.1" customHeight="1" x14ac:dyDescent="0.25">
      <c r="A41" s="26"/>
      <c r="B41" s="23">
        <v>111522134</v>
      </c>
      <c r="C41" s="12"/>
      <c r="D41" s="13" t="s">
        <v>204</v>
      </c>
      <c r="E41" s="31" t="s">
        <v>201</v>
      </c>
      <c r="F41" s="30">
        <v>33.540909090909082</v>
      </c>
      <c r="G41" s="9" t="s">
        <v>15</v>
      </c>
      <c r="H41" s="9" t="s">
        <v>68</v>
      </c>
      <c r="I41" s="14"/>
      <c r="J41" s="14"/>
      <c r="K41" s="14"/>
      <c r="L41" s="14"/>
      <c r="M41" s="14"/>
      <c r="N41" s="14"/>
      <c r="O41" s="14"/>
      <c r="P41" s="14"/>
      <c r="Q41" s="15"/>
      <c r="R41" s="15"/>
      <c r="S41" s="15"/>
      <c r="T41" s="15"/>
      <c r="U41" s="15"/>
      <c r="V41" s="15"/>
      <c r="W41" s="15"/>
      <c r="X41" s="14"/>
      <c r="Y41" s="14"/>
      <c r="Z41" s="14"/>
      <c r="AA41" s="14">
        <v>48</v>
      </c>
      <c r="AB41" s="14">
        <v>36</v>
      </c>
      <c r="AC41" s="14">
        <v>36</v>
      </c>
      <c r="AD41" s="14">
        <v>54</v>
      </c>
      <c r="AE41" s="14">
        <v>54</v>
      </c>
      <c r="AF41" s="14">
        <v>36</v>
      </c>
      <c r="AG41" s="14">
        <v>24</v>
      </c>
      <c r="AH41" s="14">
        <v>12</v>
      </c>
      <c r="AI41" s="14">
        <v>6</v>
      </c>
      <c r="AJ41" s="14"/>
      <c r="AK41" s="10">
        <f t="shared" si="1"/>
        <v>306</v>
      </c>
    </row>
    <row r="42" spans="1:37" ht="140.1" customHeight="1" x14ac:dyDescent="0.25">
      <c r="A42" s="26"/>
      <c r="B42" s="24">
        <v>111523109</v>
      </c>
      <c r="C42" s="16"/>
      <c r="D42" s="13" t="s">
        <v>204</v>
      </c>
      <c r="E42" s="31" t="s">
        <v>201</v>
      </c>
      <c r="F42" s="30">
        <v>33.540909090909082</v>
      </c>
      <c r="G42" s="9" t="s">
        <v>15</v>
      </c>
      <c r="H42" s="9" t="s">
        <v>16</v>
      </c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>
        <v>18</v>
      </c>
      <c r="AC42" s="17">
        <v>12</v>
      </c>
      <c r="AD42" s="17">
        <v>18</v>
      </c>
      <c r="AE42" s="17">
        <v>24</v>
      </c>
      <c r="AF42" s="17">
        <v>36</v>
      </c>
      <c r="AG42" s="17">
        <v>6</v>
      </c>
      <c r="AH42" s="17"/>
      <c r="AI42" s="17"/>
      <c r="AJ42" s="17"/>
      <c r="AK42" s="10">
        <f t="shared" si="1"/>
        <v>114</v>
      </c>
    </row>
    <row r="43" spans="1:37" ht="140.1" customHeight="1" x14ac:dyDescent="0.25">
      <c r="A43" s="26"/>
      <c r="B43" s="23">
        <v>111523301</v>
      </c>
      <c r="C43" s="12"/>
      <c r="D43" s="13" t="s">
        <v>204</v>
      </c>
      <c r="E43" s="31" t="s">
        <v>201</v>
      </c>
      <c r="F43" s="30">
        <v>33.540909090909082</v>
      </c>
      <c r="G43" s="9" t="s">
        <v>15</v>
      </c>
      <c r="H43" s="9" t="s">
        <v>70</v>
      </c>
      <c r="I43" s="14"/>
      <c r="J43" s="14"/>
      <c r="K43" s="14"/>
      <c r="L43" s="14"/>
      <c r="M43" s="14"/>
      <c r="N43" s="14"/>
      <c r="O43" s="14"/>
      <c r="P43" s="14"/>
      <c r="Q43" s="15"/>
      <c r="R43" s="15"/>
      <c r="S43" s="15"/>
      <c r="T43" s="15"/>
      <c r="U43" s="15"/>
      <c r="V43" s="15"/>
      <c r="W43" s="15"/>
      <c r="X43" s="14"/>
      <c r="Y43" s="14"/>
      <c r="Z43" s="14"/>
      <c r="AA43" s="14">
        <v>18</v>
      </c>
      <c r="AB43" s="14">
        <v>30</v>
      </c>
      <c r="AC43" s="14">
        <v>72</v>
      </c>
      <c r="AD43" s="14">
        <v>174</v>
      </c>
      <c r="AE43" s="14">
        <v>222</v>
      </c>
      <c r="AF43" s="14">
        <v>192</v>
      </c>
      <c r="AG43" s="14">
        <v>126</v>
      </c>
      <c r="AH43" s="14">
        <v>60</v>
      </c>
      <c r="AI43" s="14">
        <v>30</v>
      </c>
      <c r="AJ43" s="14"/>
      <c r="AK43" s="10">
        <f t="shared" si="1"/>
        <v>924</v>
      </c>
    </row>
    <row r="44" spans="1:37" ht="140.1" customHeight="1" x14ac:dyDescent="0.25">
      <c r="A44" s="26"/>
      <c r="B44" s="23">
        <v>111523408</v>
      </c>
      <c r="C44" s="12"/>
      <c r="D44" s="13" t="s">
        <v>204</v>
      </c>
      <c r="E44" s="31" t="s">
        <v>201</v>
      </c>
      <c r="F44" s="30">
        <v>33.540909090909082</v>
      </c>
      <c r="G44" s="9" t="s">
        <v>15</v>
      </c>
      <c r="H44" s="9" t="s">
        <v>152</v>
      </c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>
        <v>12</v>
      </c>
      <c r="AD44" s="14">
        <v>30</v>
      </c>
      <c r="AE44" s="14">
        <v>42</v>
      </c>
      <c r="AF44" s="14">
        <v>42</v>
      </c>
      <c r="AG44" s="14">
        <v>30</v>
      </c>
      <c r="AH44" s="14">
        <v>12</v>
      </c>
      <c r="AI44" s="14">
        <v>12</v>
      </c>
      <c r="AJ44" s="14"/>
      <c r="AK44" s="10">
        <f t="shared" si="1"/>
        <v>180</v>
      </c>
    </row>
    <row r="45" spans="1:37" ht="140.1" customHeight="1" x14ac:dyDescent="0.25">
      <c r="A45" s="26"/>
      <c r="B45" s="23">
        <v>111526836</v>
      </c>
      <c r="C45" s="12"/>
      <c r="D45" s="13" t="s">
        <v>204</v>
      </c>
      <c r="E45" s="31" t="s">
        <v>201</v>
      </c>
      <c r="F45" s="30">
        <v>33.540909090909082</v>
      </c>
      <c r="G45" s="9" t="s">
        <v>15</v>
      </c>
      <c r="H45" s="9" t="s">
        <v>69</v>
      </c>
      <c r="I45" s="14"/>
      <c r="J45" s="14"/>
      <c r="K45" s="14"/>
      <c r="L45" s="14"/>
      <c r="M45" s="14"/>
      <c r="N45" s="14"/>
      <c r="O45" s="14"/>
      <c r="P45" s="14"/>
      <c r="Q45" s="15"/>
      <c r="R45" s="15"/>
      <c r="S45" s="15"/>
      <c r="T45" s="15"/>
      <c r="U45" s="15"/>
      <c r="V45" s="15"/>
      <c r="W45" s="15"/>
      <c r="X45" s="14"/>
      <c r="Y45" s="14"/>
      <c r="Z45" s="14"/>
      <c r="AA45" s="14">
        <v>24</v>
      </c>
      <c r="AB45" s="14">
        <v>24</v>
      </c>
      <c r="AC45" s="14">
        <v>24</v>
      </c>
      <c r="AD45" s="14">
        <v>24</v>
      </c>
      <c r="AE45" s="14">
        <v>24</v>
      </c>
      <c r="AF45" s="14">
        <v>24</v>
      </c>
      <c r="AG45" s="14">
        <v>12</v>
      </c>
      <c r="AH45" s="14"/>
      <c r="AI45" s="14"/>
      <c r="AJ45" s="14"/>
      <c r="AK45" s="10">
        <f t="shared" si="1"/>
        <v>156</v>
      </c>
    </row>
    <row r="46" spans="1:37" ht="140.1" customHeight="1" x14ac:dyDescent="0.25">
      <c r="A46" s="26"/>
      <c r="B46" s="23">
        <v>111528303</v>
      </c>
      <c r="C46" s="12"/>
      <c r="D46" s="13" t="s">
        <v>204</v>
      </c>
      <c r="E46" s="31" t="s">
        <v>201</v>
      </c>
      <c r="F46" s="30">
        <v>33.540909090909082</v>
      </c>
      <c r="G46" s="13" t="s">
        <v>15</v>
      </c>
      <c r="H46" s="13" t="s">
        <v>54</v>
      </c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>
        <v>78</v>
      </c>
      <c r="AC46" s="14">
        <v>13</v>
      </c>
      <c r="AD46" s="14">
        <v>24</v>
      </c>
      <c r="AE46" s="14">
        <v>6</v>
      </c>
      <c r="AF46" s="14">
        <v>19</v>
      </c>
      <c r="AG46" s="14"/>
      <c r="AH46" s="14"/>
      <c r="AI46" s="14"/>
      <c r="AJ46" s="14"/>
      <c r="AK46" s="10">
        <f t="shared" si="1"/>
        <v>140</v>
      </c>
    </row>
    <row r="47" spans="1:37" ht="140.1" customHeight="1" x14ac:dyDescent="0.25">
      <c r="A47" s="26"/>
      <c r="B47" s="23">
        <v>112220536</v>
      </c>
      <c r="C47" s="12"/>
      <c r="D47" s="13" t="s">
        <v>204</v>
      </c>
      <c r="E47" s="31">
        <v>64.989999999999995</v>
      </c>
      <c r="F47" s="30">
        <v>33.540909090909082</v>
      </c>
      <c r="G47" s="9" t="s">
        <v>21</v>
      </c>
      <c r="H47" s="9" t="s">
        <v>153</v>
      </c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>
        <v>108</v>
      </c>
      <c r="AD47" s="14">
        <v>204</v>
      </c>
      <c r="AE47" s="14">
        <v>324</v>
      </c>
      <c r="AF47" s="14">
        <v>324</v>
      </c>
      <c r="AG47" s="14">
        <v>204</v>
      </c>
      <c r="AH47" s="14">
        <v>108</v>
      </c>
      <c r="AI47" s="14">
        <v>24</v>
      </c>
      <c r="AJ47" s="14"/>
      <c r="AK47" s="10">
        <f t="shared" si="1"/>
        <v>1296</v>
      </c>
    </row>
    <row r="48" spans="1:37" ht="140.1" customHeight="1" x14ac:dyDescent="0.25">
      <c r="A48" s="26"/>
      <c r="B48" s="23">
        <v>112220591</v>
      </c>
      <c r="C48" s="12"/>
      <c r="D48" s="13" t="s">
        <v>204</v>
      </c>
      <c r="E48" s="31">
        <v>64.989999999999995</v>
      </c>
      <c r="F48" s="30">
        <v>33.540909090909082</v>
      </c>
      <c r="G48" s="9" t="s">
        <v>21</v>
      </c>
      <c r="H48" s="9" t="s">
        <v>154</v>
      </c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>
        <v>58</v>
      </c>
      <c r="AD48" s="14">
        <v>104</v>
      </c>
      <c r="AE48" s="14">
        <v>174</v>
      </c>
      <c r="AF48" s="14">
        <v>174</v>
      </c>
      <c r="AG48" s="14">
        <v>104</v>
      </c>
      <c r="AH48" s="14">
        <v>58</v>
      </c>
      <c r="AI48" s="14">
        <v>24</v>
      </c>
      <c r="AJ48" s="14"/>
      <c r="AK48" s="10">
        <f t="shared" si="1"/>
        <v>696</v>
      </c>
    </row>
    <row r="49" spans="1:37" ht="140.1" customHeight="1" x14ac:dyDescent="0.25">
      <c r="A49" s="26"/>
      <c r="B49" s="24">
        <v>112221529</v>
      </c>
      <c r="C49" s="16"/>
      <c r="D49" s="13" t="s">
        <v>204</v>
      </c>
      <c r="E49" s="31">
        <v>64.989999999999995</v>
      </c>
      <c r="F49" s="30">
        <v>33.540909090909082</v>
      </c>
      <c r="G49" s="9" t="s">
        <v>19</v>
      </c>
      <c r="H49" s="9" t="s">
        <v>20</v>
      </c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>
        <v>12</v>
      </c>
      <c r="AC49" s="17">
        <v>48</v>
      </c>
      <c r="AD49" s="17">
        <v>48</v>
      </c>
      <c r="AE49" s="17">
        <v>78</v>
      </c>
      <c r="AF49" s="17">
        <v>24</v>
      </c>
      <c r="AG49" s="17">
        <v>24</v>
      </c>
      <c r="AH49" s="17"/>
      <c r="AI49" s="17"/>
      <c r="AJ49" s="17"/>
      <c r="AK49" s="10">
        <f t="shared" si="1"/>
        <v>234</v>
      </c>
    </row>
    <row r="50" spans="1:37" ht="140.1" customHeight="1" x14ac:dyDescent="0.25">
      <c r="A50" s="26"/>
      <c r="B50" s="24">
        <v>112221913</v>
      </c>
      <c r="C50" s="16"/>
      <c r="D50" s="13" t="s">
        <v>204</v>
      </c>
      <c r="E50" s="31">
        <v>64.989999999999995</v>
      </c>
      <c r="F50" s="30">
        <v>33.540909090909082</v>
      </c>
      <c r="G50" s="9" t="s">
        <v>21</v>
      </c>
      <c r="H50" s="9" t="s">
        <v>22</v>
      </c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>
        <v>43</v>
      </c>
      <c r="AC50" s="17">
        <v>118</v>
      </c>
      <c r="AD50" s="17">
        <v>213</v>
      </c>
      <c r="AE50" s="17">
        <v>253</v>
      </c>
      <c r="AF50" s="17">
        <v>210</v>
      </c>
      <c r="AG50" s="17">
        <v>135</v>
      </c>
      <c r="AH50" s="17">
        <v>40</v>
      </c>
      <c r="AI50" s="17">
        <v>12</v>
      </c>
      <c r="AJ50" s="15"/>
      <c r="AK50" s="10">
        <f t="shared" si="1"/>
        <v>1024</v>
      </c>
    </row>
    <row r="51" spans="1:37" ht="140.1" customHeight="1" x14ac:dyDescent="0.25">
      <c r="A51" s="26"/>
      <c r="B51" s="24">
        <v>112222533</v>
      </c>
      <c r="C51" s="16"/>
      <c r="D51" s="13" t="s">
        <v>204</v>
      </c>
      <c r="E51" s="31">
        <v>64.989999999999995</v>
      </c>
      <c r="F51" s="30">
        <v>33.540909090909082</v>
      </c>
      <c r="G51" s="9" t="s">
        <v>19</v>
      </c>
      <c r="H51" s="9" t="s">
        <v>23</v>
      </c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>
        <v>28</v>
      </c>
      <c r="AD51" s="17">
        <v>56</v>
      </c>
      <c r="AE51" s="17">
        <v>84</v>
      </c>
      <c r="AF51" s="17">
        <v>84</v>
      </c>
      <c r="AG51" s="17">
        <v>56</v>
      </c>
      <c r="AH51" s="17">
        <v>28</v>
      </c>
      <c r="AI51" s="17"/>
      <c r="AJ51" s="17"/>
      <c r="AK51" s="10">
        <f t="shared" si="1"/>
        <v>336</v>
      </c>
    </row>
    <row r="52" spans="1:37" ht="140.1" customHeight="1" x14ac:dyDescent="0.25">
      <c r="A52" s="26"/>
      <c r="B52" s="23">
        <v>112222533</v>
      </c>
      <c r="C52" s="12"/>
      <c r="D52" s="13" t="s">
        <v>204</v>
      </c>
      <c r="E52" s="31">
        <v>64.989999999999995</v>
      </c>
      <c r="F52" s="30">
        <v>31.268181818181816</v>
      </c>
      <c r="G52" s="9" t="s">
        <v>21</v>
      </c>
      <c r="H52" s="9" t="s">
        <v>45</v>
      </c>
      <c r="I52" s="14"/>
      <c r="J52" s="14"/>
      <c r="K52" s="14"/>
      <c r="L52" s="14"/>
      <c r="M52" s="14"/>
      <c r="N52" s="14"/>
      <c r="O52" s="14"/>
      <c r="P52" s="14"/>
      <c r="Q52" s="15"/>
      <c r="R52" s="15"/>
      <c r="S52" s="15"/>
      <c r="T52" s="15"/>
      <c r="U52" s="15"/>
      <c r="V52" s="15"/>
      <c r="W52" s="15"/>
      <c r="X52" s="14"/>
      <c r="Y52" s="14"/>
      <c r="Z52" s="14"/>
      <c r="AA52" s="14">
        <v>12</v>
      </c>
      <c r="AB52" s="14">
        <v>18</v>
      </c>
      <c r="AC52" s="14">
        <v>24</v>
      </c>
      <c r="AD52" s="14">
        <v>42</v>
      </c>
      <c r="AE52" s="14">
        <v>48</v>
      </c>
      <c r="AF52" s="14">
        <v>36</v>
      </c>
      <c r="AG52" s="14">
        <v>24</v>
      </c>
      <c r="AH52" s="14">
        <v>12</v>
      </c>
      <c r="AI52" s="14">
        <v>6</v>
      </c>
      <c r="AJ52" s="14"/>
      <c r="AK52" s="10">
        <f t="shared" si="1"/>
        <v>222</v>
      </c>
    </row>
    <row r="53" spans="1:37" ht="140.1" customHeight="1" x14ac:dyDescent="0.25">
      <c r="A53" s="26"/>
      <c r="B53" s="24">
        <v>112222723</v>
      </c>
      <c r="C53" s="9" t="s">
        <v>196</v>
      </c>
      <c r="D53" s="13" t="s">
        <v>204</v>
      </c>
      <c r="E53" s="31">
        <v>64.989999999999995</v>
      </c>
      <c r="F53" s="30">
        <v>31.268181818181816</v>
      </c>
      <c r="G53" s="9" t="s">
        <v>21</v>
      </c>
      <c r="H53" s="9" t="s">
        <v>155</v>
      </c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>
        <v>75</v>
      </c>
      <c r="AD53" s="14">
        <v>162</v>
      </c>
      <c r="AE53" s="14">
        <v>249</v>
      </c>
      <c r="AF53" s="14">
        <v>249</v>
      </c>
      <c r="AG53" s="14">
        <v>162</v>
      </c>
      <c r="AH53" s="14">
        <v>75</v>
      </c>
      <c r="AI53" s="14">
        <v>24</v>
      </c>
      <c r="AJ53" s="14"/>
      <c r="AK53" s="10">
        <f t="shared" si="1"/>
        <v>996</v>
      </c>
    </row>
    <row r="54" spans="1:37" ht="140.1" customHeight="1" x14ac:dyDescent="0.25">
      <c r="A54" s="26"/>
      <c r="B54" s="24">
        <v>112223037</v>
      </c>
      <c r="C54" s="16"/>
      <c r="D54" s="13" t="s">
        <v>204</v>
      </c>
      <c r="E54" s="31">
        <v>64.989999999999995</v>
      </c>
      <c r="F54" s="30">
        <v>31.268181818181816</v>
      </c>
      <c r="G54" s="9" t="s">
        <v>19</v>
      </c>
      <c r="H54" s="9" t="s">
        <v>18</v>
      </c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>
        <v>52</v>
      </c>
      <c r="AC54" s="17">
        <v>171</v>
      </c>
      <c r="AD54" s="17">
        <v>252</v>
      </c>
      <c r="AE54" s="17">
        <v>227</v>
      </c>
      <c r="AF54" s="17">
        <v>145</v>
      </c>
      <c r="AG54" s="17">
        <v>80</v>
      </c>
      <c r="AH54" s="17">
        <v>29</v>
      </c>
      <c r="AI54" s="17"/>
      <c r="AJ54" s="17"/>
      <c r="AK54" s="10">
        <f t="shared" si="1"/>
        <v>956</v>
      </c>
    </row>
    <row r="55" spans="1:37" ht="140.1" customHeight="1" x14ac:dyDescent="0.25">
      <c r="A55" s="26"/>
      <c r="B55" s="24">
        <v>112223157</v>
      </c>
      <c r="C55" s="16"/>
      <c r="D55" s="13" t="s">
        <v>204</v>
      </c>
      <c r="E55" s="31">
        <v>64.989999999999995</v>
      </c>
      <c r="F55" s="30">
        <v>31.268181818181816</v>
      </c>
      <c r="G55" s="9" t="s">
        <v>21</v>
      </c>
      <c r="H55" s="9" t="s">
        <v>24</v>
      </c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>
        <v>10</v>
      </c>
      <c r="AC55" s="17">
        <v>30</v>
      </c>
      <c r="AD55" s="17">
        <v>60</v>
      </c>
      <c r="AE55" s="17">
        <v>80</v>
      </c>
      <c r="AF55" s="17">
        <v>70</v>
      </c>
      <c r="AG55" s="17">
        <v>50</v>
      </c>
      <c r="AH55" s="17">
        <v>20</v>
      </c>
      <c r="AI55" s="17"/>
      <c r="AJ55" s="17"/>
      <c r="AK55" s="10">
        <f t="shared" si="1"/>
        <v>320</v>
      </c>
    </row>
    <row r="56" spans="1:37" ht="140.1" customHeight="1" x14ac:dyDescent="0.25">
      <c r="A56" s="26"/>
      <c r="B56" s="23">
        <v>112223305</v>
      </c>
      <c r="C56" s="12"/>
      <c r="D56" s="13" t="s">
        <v>204</v>
      </c>
      <c r="E56" s="31">
        <v>64.989999999999995</v>
      </c>
      <c r="F56" s="30">
        <v>31.268181818181816</v>
      </c>
      <c r="G56" s="9" t="s">
        <v>21</v>
      </c>
      <c r="H56" s="9" t="s">
        <v>156</v>
      </c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5">
        <v>256</v>
      </c>
      <c r="AD56" s="15">
        <v>560</v>
      </c>
      <c r="AE56" s="15">
        <v>852</v>
      </c>
      <c r="AF56" s="15">
        <v>852</v>
      </c>
      <c r="AG56" s="15">
        <v>560</v>
      </c>
      <c r="AH56" s="14">
        <v>256</v>
      </c>
      <c r="AI56" s="14">
        <v>84</v>
      </c>
      <c r="AJ56" s="14"/>
      <c r="AK56" s="10">
        <f t="shared" si="1"/>
        <v>3420</v>
      </c>
    </row>
    <row r="57" spans="1:37" ht="140.1" customHeight="1" x14ac:dyDescent="0.25">
      <c r="A57" s="26"/>
      <c r="B57" s="23">
        <v>112223306</v>
      </c>
      <c r="C57" s="12"/>
      <c r="D57" s="13" t="s">
        <v>204</v>
      </c>
      <c r="E57" s="31">
        <v>64.989999999999995</v>
      </c>
      <c r="F57" s="30">
        <v>31.268181818181816</v>
      </c>
      <c r="G57" s="9" t="s">
        <v>21</v>
      </c>
      <c r="H57" s="9" t="s">
        <v>109</v>
      </c>
      <c r="I57" s="14"/>
      <c r="J57" s="14"/>
      <c r="K57" s="14"/>
      <c r="L57" s="14"/>
      <c r="M57" s="14"/>
      <c r="N57" s="14"/>
      <c r="O57" s="14"/>
      <c r="P57" s="14"/>
      <c r="Q57" s="15"/>
      <c r="R57" s="15"/>
      <c r="S57" s="15"/>
      <c r="T57" s="15"/>
      <c r="U57" s="15"/>
      <c r="V57" s="15"/>
      <c r="W57" s="15"/>
      <c r="X57" s="14"/>
      <c r="Y57" s="14"/>
      <c r="Z57" s="14"/>
      <c r="AA57" s="14"/>
      <c r="AB57" s="14">
        <v>18</v>
      </c>
      <c r="AC57" s="14">
        <v>36</v>
      </c>
      <c r="AD57" s="14">
        <v>72</v>
      </c>
      <c r="AE57" s="14">
        <v>90</v>
      </c>
      <c r="AF57" s="14">
        <v>60</v>
      </c>
      <c r="AG57" s="14">
        <v>36</v>
      </c>
      <c r="AH57" s="14">
        <v>24</v>
      </c>
      <c r="AI57" s="14">
        <v>12</v>
      </c>
      <c r="AJ57" s="14"/>
      <c r="AK57" s="10">
        <f t="shared" si="1"/>
        <v>348</v>
      </c>
    </row>
    <row r="58" spans="1:37" ht="140.1" customHeight="1" x14ac:dyDescent="0.25">
      <c r="A58" s="26"/>
      <c r="B58" s="24">
        <v>112228415</v>
      </c>
      <c r="C58" s="16"/>
      <c r="D58" s="13" t="s">
        <v>204</v>
      </c>
      <c r="E58" s="31">
        <v>64.989999999999995</v>
      </c>
      <c r="F58" s="30">
        <v>31.268181818181816</v>
      </c>
      <c r="G58" s="9" t="s">
        <v>19</v>
      </c>
      <c r="H58" s="9" t="s">
        <v>25</v>
      </c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>
        <v>96</v>
      </c>
      <c r="AC58" s="17">
        <v>175</v>
      </c>
      <c r="AD58" s="17">
        <v>330</v>
      </c>
      <c r="AE58" s="17">
        <v>312</v>
      </c>
      <c r="AF58" s="17">
        <v>187</v>
      </c>
      <c r="AG58" s="17">
        <v>121</v>
      </c>
      <c r="AH58" s="17">
        <v>19</v>
      </c>
      <c r="AI58" s="17"/>
      <c r="AJ58" s="17"/>
      <c r="AK58" s="10">
        <f t="shared" si="1"/>
        <v>1240</v>
      </c>
    </row>
    <row r="59" spans="1:37" ht="140.1" customHeight="1" x14ac:dyDescent="0.25">
      <c r="A59" s="26"/>
      <c r="B59" s="23">
        <v>112228415</v>
      </c>
      <c r="C59" s="12"/>
      <c r="D59" s="13" t="s">
        <v>204</v>
      </c>
      <c r="E59" s="31">
        <v>64.989999999999995</v>
      </c>
      <c r="F59" s="30">
        <v>31.268181818181816</v>
      </c>
      <c r="G59" s="9" t="s">
        <v>21</v>
      </c>
      <c r="H59" s="9" t="s">
        <v>53</v>
      </c>
      <c r="I59" s="14"/>
      <c r="J59" s="14"/>
      <c r="K59" s="14"/>
      <c r="L59" s="14"/>
      <c r="M59" s="14"/>
      <c r="N59" s="14"/>
      <c r="O59" s="14"/>
      <c r="P59" s="14"/>
      <c r="Q59" s="15"/>
      <c r="R59" s="15"/>
      <c r="S59" s="15"/>
      <c r="T59" s="15"/>
      <c r="U59" s="15"/>
      <c r="V59" s="15"/>
      <c r="W59" s="15"/>
      <c r="X59" s="14"/>
      <c r="Y59" s="14"/>
      <c r="Z59" s="14"/>
      <c r="AA59" s="14">
        <v>12</v>
      </c>
      <c r="AB59" s="14">
        <v>30</v>
      </c>
      <c r="AC59" s="14">
        <v>48</v>
      </c>
      <c r="AD59" s="14">
        <v>78</v>
      </c>
      <c r="AE59" s="14">
        <v>102</v>
      </c>
      <c r="AF59" s="14">
        <v>72</v>
      </c>
      <c r="AG59" s="14">
        <v>42</v>
      </c>
      <c r="AH59" s="14">
        <v>24</v>
      </c>
      <c r="AI59" s="14">
        <v>12</v>
      </c>
      <c r="AJ59" s="14"/>
      <c r="AK59" s="10">
        <f t="shared" si="1"/>
        <v>420</v>
      </c>
    </row>
    <row r="60" spans="1:37" ht="140.1" customHeight="1" x14ac:dyDescent="0.25">
      <c r="A60" s="26"/>
      <c r="B60" s="23">
        <v>112228419</v>
      </c>
      <c r="C60" s="12"/>
      <c r="D60" s="13" t="s">
        <v>204</v>
      </c>
      <c r="E60" s="31">
        <v>64.989999999999995</v>
      </c>
      <c r="F60" s="30">
        <v>31.268181818181816</v>
      </c>
      <c r="G60" s="9" t="s">
        <v>21</v>
      </c>
      <c r="H60" s="9" t="s">
        <v>71</v>
      </c>
      <c r="I60" s="14"/>
      <c r="J60" s="14"/>
      <c r="K60" s="14"/>
      <c r="L60" s="14"/>
      <c r="M60" s="14"/>
      <c r="N60" s="14"/>
      <c r="O60" s="14"/>
      <c r="P60" s="14"/>
      <c r="Q60" s="15"/>
      <c r="R60" s="15"/>
      <c r="S60" s="15"/>
      <c r="T60" s="15"/>
      <c r="U60" s="15"/>
      <c r="V60" s="15"/>
      <c r="W60" s="15"/>
      <c r="X60" s="14"/>
      <c r="Y60" s="14"/>
      <c r="Z60" s="14"/>
      <c r="AA60" s="14"/>
      <c r="AB60" s="14">
        <v>26</v>
      </c>
      <c r="AC60" s="14">
        <v>62</v>
      </c>
      <c r="AD60" s="14">
        <v>104</v>
      </c>
      <c r="AE60" s="14">
        <v>114</v>
      </c>
      <c r="AF60" s="14">
        <v>82</v>
      </c>
      <c r="AG60" s="14">
        <v>46</v>
      </c>
      <c r="AH60" s="14">
        <v>10</v>
      </c>
      <c r="AI60" s="14"/>
      <c r="AJ60" s="14"/>
      <c r="AK60" s="10">
        <f t="shared" si="1"/>
        <v>444</v>
      </c>
    </row>
    <row r="61" spans="1:37" ht="140.1" customHeight="1" x14ac:dyDescent="0.25">
      <c r="A61" s="26"/>
      <c r="B61" s="23">
        <v>112253299</v>
      </c>
      <c r="C61" s="12"/>
      <c r="D61" s="13" t="s">
        <v>204</v>
      </c>
      <c r="E61" s="31">
        <v>59.99</v>
      </c>
      <c r="F61" s="30">
        <v>31.268181818181816</v>
      </c>
      <c r="G61" s="9" t="s">
        <v>66</v>
      </c>
      <c r="H61" s="9" t="s">
        <v>157</v>
      </c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>
        <v>30</v>
      </c>
      <c r="AD61" s="14">
        <v>72</v>
      </c>
      <c r="AE61" s="14">
        <v>102</v>
      </c>
      <c r="AF61" s="14">
        <v>102</v>
      </c>
      <c r="AG61" s="14">
        <v>72</v>
      </c>
      <c r="AH61" s="14">
        <v>30</v>
      </c>
      <c r="AI61" s="14">
        <v>12</v>
      </c>
      <c r="AJ61" s="14"/>
      <c r="AK61" s="10">
        <f t="shared" si="1"/>
        <v>420</v>
      </c>
    </row>
    <row r="62" spans="1:37" ht="140.1" customHeight="1" x14ac:dyDescent="0.25">
      <c r="A62" s="26"/>
      <c r="B62" s="23">
        <v>112253418</v>
      </c>
      <c r="C62" s="12"/>
      <c r="D62" s="13" t="s">
        <v>204</v>
      </c>
      <c r="E62" s="31">
        <v>59.99</v>
      </c>
      <c r="F62" s="30">
        <v>31.268181818181816</v>
      </c>
      <c r="G62" s="9" t="s">
        <v>66</v>
      </c>
      <c r="H62" s="9" t="s">
        <v>158</v>
      </c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>
        <v>12</v>
      </c>
      <c r="AC62" s="14">
        <v>54</v>
      </c>
      <c r="AD62" s="14">
        <v>96</v>
      </c>
      <c r="AE62" s="14">
        <v>114</v>
      </c>
      <c r="AF62" s="14">
        <v>102</v>
      </c>
      <c r="AG62" s="14">
        <v>72</v>
      </c>
      <c r="AH62" s="14">
        <v>30</v>
      </c>
      <c r="AI62" s="14">
        <v>12</v>
      </c>
      <c r="AJ62" s="14"/>
      <c r="AK62" s="10">
        <f t="shared" si="1"/>
        <v>492</v>
      </c>
    </row>
    <row r="63" spans="1:37" ht="140.1" customHeight="1" x14ac:dyDescent="0.25">
      <c r="A63" s="26"/>
      <c r="B63" s="23">
        <v>112258358</v>
      </c>
      <c r="C63" s="12"/>
      <c r="D63" s="13" t="s">
        <v>204</v>
      </c>
      <c r="E63" s="31">
        <v>59.99</v>
      </c>
      <c r="F63" s="30">
        <v>31.268181818181816</v>
      </c>
      <c r="G63" s="9" t="s">
        <v>66</v>
      </c>
      <c r="H63" s="9" t="s">
        <v>67</v>
      </c>
      <c r="I63" s="14"/>
      <c r="J63" s="14"/>
      <c r="K63" s="14"/>
      <c r="L63" s="14"/>
      <c r="M63" s="14"/>
      <c r="N63" s="14"/>
      <c r="O63" s="14"/>
      <c r="P63" s="14"/>
      <c r="Q63" s="15"/>
      <c r="R63" s="15"/>
      <c r="S63" s="15"/>
      <c r="T63" s="15"/>
      <c r="U63" s="15"/>
      <c r="V63" s="15"/>
      <c r="W63" s="15"/>
      <c r="X63" s="14"/>
      <c r="Y63" s="14"/>
      <c r="Z63" s="14"/>
      <c r="AA63" s="14"/>
      <c r="AB63" s="14"/>
      <c r="AC63" s="14"/>
      <c r="AD63" s="14">
        <v>24</v>
      </c>
      <c r="AE63" s="14">
        <v>60</v>
      </c>
      <c r="AF63" s="14">
        <v>60</v>
      </c>
      <c r="AG63" s="14">
        <v>36</v>
      </c>
      <c r="AH63" s="14"/>
      <c r="AI63" s="14"/>
      <c r="AJ63" s="14"/>
      <c r="AK63" s="10">
        <f t="shared" si="1"/>
        <v>180</v>
      </c>
    </row>
    <row r="64" spans="1:37" ht="140.1" customHeight="1" x14ac:dyDescent="0.25">
      <c r="A64" s="26"/>
      <c r="B64" s="23">
        <v>112270404</v>
      </c>
      <c r="C64" s="12"/>
      <c r="D64" s="13" t="s">
        <v>204</v>
      </c>
      <c r="E64" s="31">
        <v>59.99</v>
      </c>
      <c r="F64" s="30">
        <v>31.268181818181816</v>
      </c>
      <c r="G64" s="9" t="s">
        <v>93</v>
      </c>
      <c r="H64" s="9" t="s">
        <v>96</v>
      </c>
      <c r="I64" s="14"/>
      <c r="J64" s="14"/>
      <c r="K64" s="14"/>
      <c r="L64" s="14"/>
      <c r="M64" s="14"/>
      <c r="N64" s="14"/>
      <c r="O64" s="14"/>
      <c r="P64" s="14"/>
      <c r="Q64" s="15"/>
      <c r="R64" s="15"/>
      <c r="S64" s="15"/>
      <c r="T64" s="15"/>
      <c r="U64" s="15"/>
      <c r="V64" s="15"/>
      <c r="W64" s="15"/>
      <c r="X64" s="14"/>
      <c r="Y64" s="14"/>
      <c r="Z64" s="14"/>
      <c r="AA64" s="14"/>
      <c r="AB64" s="14">
        <v>18</v>
      </c>
      <c r="AC64" s="14">
        <v>24</v>
      </c>
      <c r="AD64" s="14">
        <v>48</v>
      </c>
      <c r="AE64" s="14">
        <v>60</v>
      </c>
      <c r="AF64" s="14">
        <v>42</v>
      </c>
      <c r="AG64" s="14">
        <v>24</v>
      </c>
      <c r="AH64" s="14">
        <v>12</v>
      </c>
      <c r="AI64" s="14">
        <v>6</v>
      </c>
      <c r="AJ64" s="14"/>
      <c r="AK64" s="10">
        <f t="shared" si="1"/>
        <v>234</v>
      </c>
    </row>
    <row r="65" spans="1:37" ht="140.1" customHeight="1" x14ac:dyDescent="0.25">
      <c r="A65" s="26"/>
      <c r="B65" s="23">
        <v>112272551</v>
      </c>
      <c r="C65" s="12"/>
      <c r="D65" s="13" t="s">
        <v>204</v>
      </c>
      <c r="E65" s="31">
        <v>59.99</v>
      </c>
      <c r="F65" s="30">
        <v>31.268181818181816</v>
      </c>
      <c r="G65" s="9" t="s">
        <v>93</v>
      </c>
      <c r="H65" s="9" t="s">
        <v>94</v>
      </c>
      <c r="I65" s="14"/>
      <c r="J65" s="14"/>
      <c r="K65" s="14"/>
      <c r="L65" s="14"/>
      <c r="M65" s="14"/>
      <c r="N65" s="14"/>
      <c r="O65" s="14"/>
      <c r="P65" s="14"/>
      <c r="Q65" s="15"/>
      <c r="R65" s="15"/>
      <c r="S65" s="15"/>
      <c r="T65" s="15"/>
      <c r="U65" s="15"/>
      <c r="V65" s="15"/>
      <c r="W65" s="15"/>
      <c r="X65" s="14"/>
      <c r="Y65" s="14"/>
      <c r="Z65" s="14"/>
      <c r="AA65" s="14"/>
      <c r="AB65" s="14">
        <v>18</v>
      </c>
      <c r="AC65" s="14">
        <v>24</v>
      </c>
      <c r="AD65" s="14">
        <v>48</v>
      </c>
      <c r="AE65" s="14">
        <v>60</v>
      </c>
      <c r="AF65" s="14">
        <v>42</v>
      </c>
      <c r="AG65" s="14">
        <v>24</v>
      </c>
      <c r="AH65" s="14">
        <v>12</v>
      </c>
      <c r="AI65" s="14">
        <v>6</v>
      </c>
      <c r="AJ65" s="14"/>
      <c r="AK65" s="10">
        <f t="shared" si="1"/>
        <v>234</v>
      </c>
    </row>
    <row r="66" spans="1:37" ht="140.1" customHeight="1" x14ac:dyDescent="0.25">
      <c r="A66" s="26"/>
      <c r="B66" s="23">
        <v>112273045</v>
      </c>
      <c r="C66" s="12"/>
      <c r="D66" s="13" t="s">
        <v>204</v>
      </c>
      <c r="E66" s="31">
        <v>59.99</v>
      </c>
      <c r="F66" s="30">
        <v>31.268181818181816</v>
      </c>
      <c r="G66" s="9" t="s">
        <v>93</v>
      </c>
      <c r="H66" s="9" t="s">
        <v>95</v>
      </c>
      <c r="I66" s="14"/>
      <c r="J66" s="14"/>
      <c r="K66" s="14"/>
      <c r="L66" s="14"/>
      <c r="M66" s="14"/>
      <c r="N66" s="14"/>
      <c r="O66" s="14"/>
      <c r="P66" s="14"/>
      <c r="Q66" s="15"/>
      <c r="R66"/>
      <c r="S66" s="15"/>
      <c r="T66" s="15"/>
      <c r="U66" s="15"/>
      <c r="V66" s="15"/>
      <c r="W66" s="15"/>
      <c r="X66" s="14"/>
      <c r="Y66" s="14"/>
      <c r="Z66" s="14"/>
      <c r="AA66" s="14"/>
      <c r="AB66" s="14">
        <v>18</v>
      </c>
      <c r="AC66" s="14">
        <v>24</v>
      </c>
      <c r="AD66" s="14">
        <v>48</v>
      </c>
      <c r="AE66" s="14">
        <v>60</v>
      </c>
      <c r="AF66" s="14">
        <v>42</v>
      </c>
      <c r="AG66" s="14">
        <v>24</v>
      </c>
      <c r="AH66" s="14">
        <v>12</v>
      </c>
      <c r="AI66" s="14">
        <v>6</v>
      </c>
      <c r="AJ66" s="14"/>
      <c r="AK66" s="10">
        <f t="shared" ref="AK66:AK97" si="2">SUM(I66:AJ66)</f>
        <v>234</v>
      </c>
    </row>
    <row r="67" spans="1:37" ht="140.1" customHeight="1" x14ac:dyDescent="0.25">
      <c r="A67" s="26"/>
      <c r="B67" s="24">
        <v>112320706</v>
      </c>
      <c r="C67" s="16"/>
      <c r="D67" s="13" t="s">
        <v>204</v>
      </c>
      <c r="E67" s="31">
        <v>59.99</v>
      </c>
      <c r="F67" s="30">
        <v>31.268181818181816</v>
      </c>
      <c r="G67" s="9" t="s">
        <v>26</v>
      </c>
      <c r="H67" s="9" t="s">
        <v>27</v>
      </c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>
        <v>6</v>
      </c>
      <c r="AB67" s="17">
        <v>20</v>
      </c>
      <c r="AC67" s="17">
        <v>54</v>
      </c>
      <c r="AD67" s="17">
        <v>88</v>
      </c>
      <c r="AE67" s="17">
        <v>105</v>
      </c>
      <c r="AF67" s="17">
        <v>88</v>
      </c>
      <c r="AG67" s="17">
        <v>51</v>
      </c>
      <c r="AH67" s="17">
        <v>26</v>
      </c>
      <c r="AI67" s="17"/>
      <c r="AJ67" s="17"/>
      <c r="AK67" s="10">
        <f t="shared" si="2"/>
        <v>438</v>
      </c>
    </row>
    <row r="68" spans="1:37" ht="140.1" customHeight="1" x14ac:dyDescent="0.25">
      <c r="A68" s="26"/>
      <c r="B68" s="24">
        <v>112323049</v>
      </c>
      <c r="C68" s="16"/>
      <c r="D68" s="13" t="s">
        <v>204</v>
      </c>
      <c r="E68" s="31">
        <v>59.99</v>
      </c>
      <c r="F68" s="30">
        <v>31.268181818181816</v>
      </c>
      <c r="G68" s="9" t="s">
        <v>26</v>
      </c>
      <c r="H68" s="9" t="s">
        <v>28</v>
      </c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>
        <v>6</v>
      </c>
      <c r="AB68" s="17">
        <v>12</v>
      </c>
      <c r="AC68" s="17">
        <v>35</v>
      </c>
      <c r="AD68" s="17">
        <v>58</v>
      </c>
      <c r="AE68" s="17">
        <v>81</v>
      </c>
      <c r="AF68" s="17">
        <v>81</v>
      </c>
      <c r="AG68" s="17">
        <v>46</v>
      </c>
      <c r="AH68" s="17">
        <v>23</v>
      </c>
      <c r="AI68" s="17"/>
      <c r="AJ68" s="17"/>
      <c r="AK68" s="10">
        <f t="shared" si="2"/>
        <v>342</v>
      </c>
    </row>
    <row r="69" spans="1:37" ht="140.1" customHeight="1" x14ac:dyDescent="0.25">
      <c r="A69" s="26"/>
      <c r="B69" s="23">
        <v>121410119</v>
      </c>
      <c r="C69" s="13" t="s">
        <v>123</v>
      </c>
      <c r="D69" s="13" t="s">
        <v>204</v>
      </c>
      <c r="E69" s="31">
        <v>59.99</v>
      </c>
      <c r="F69" s="30">
        <v>31.268181818181816</v>
      </c>
      <c r="G69" s="9" t="s">
        <v>29</v>
      </c>
      <c r="H69" s="9" t="s">
        <v>124</v>
      </c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>
        <v>24</v>
      </c>
      <c r="Y69" s="14"/>
      <c r="Z69" s="14">
        <v>24</v>
      </c>
      <c r="AA69" s="14">
        <v>36</v>
      </c>
      <c r="AB69" s="14">
        <v>36</v>
      </c>
      <c r="AC69" s="14"/>
      <c r="AD69" s="14"/>
      <c r="AE69" s="14"/>
      <c r="AF69" s="14"/>
      <c r="AG69" s="14"/>
      <c r="AH69" s="14"/>
      <c r="AI69" s="14"/>
      <c r="AJ69" s="14"/>
      <c r="AK69" s="10">
        <f t="shared" si="2"/>
        <v>120</v>
      </c>
    </row>
    <row r="70" spans="1:37" ht="140.1" customHeight="1" x14ac:dyDescent="0.25">
      <c r="A70" s="26"/>
      <c r="B70" s="23">
        <v>121410134</v>
      </c>
      <c r="C70" s="12"/>
      <c r="D70" s="13" t="s">
        <v>204</v>
      </c>
      <c r="E70" s="31">
        <v>59.99</v>
      </c>
      <c r="F70" s="30">
        <v>31.268181818181816</v>
      </c>
      <c r="G70" s="13" t="s">
        <v>29</v>
      </c>
      <c r="H70" s="13" t="s">
        <v>59</v>
      </c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>
        <v>30</v>
      </c>
      <c r="Y70" s="14">
        <v>90</v>
      </c>
      <c r="Z70" s="14">
        <v>84</v>
      </c>
      <c r="AA70" s="14">
        <v>45</v>
      </c>
      <c r="AB70" s="14">
        <v>24</v>
      </c>
      <c r="AC70" s="14">
        <v>6</v>
      </c>
      <c r="AD70" s="14"/>
      <c r="AE70" s="14"/>
      <c r="AF70" s="14"/>
      <c r="AG70" s="14"/>
      <c r="AH70" s="14"/>
      <c r="AI70" s="14"/>
      <c r="AJ70" s="14"/>
      <c r="AK70" s="10">
        <f t="shared" si="2"/>
        <v>279</v>
      </c>
    </row>
    <row r="71" spans="1:37" ht="140.1" customHeight="1" x14ac:dyDescent="0.25">
      <c r="A71" s="26"/>
      <c r="B71" s="23">
        <v>121410211</v>
      </c>
      <c r="C71" s="12"/>
      <c r="D71" s="13" t="s">
        <v>204</v>
      </c>
      <c r="E71" s="31">
        <v>59.99</v>
      </c>
      <c r="F71" s="30">
        <v>31.268181818181816</v>
      </c>
      <c r="G71" s="9" t="s">
        <v>29</v>
      </c>
      <c r="H71" s="9" t="s">
        <v>160</v>
      </c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>
        <v>12</v>
      </c>
      <c r="Y71" s="14">
        <v>18</v>
      </c>
      <c r="Z71" s="14">
        <v>24</v>
      </c>
      <c r="AA71" s="14">
        <v>18</v>
      </c>
      <c r="AB71" s="14">
        <v>6</v>
      </c>
      <c r="AC71" s="14">
        <v>6</v>
      </c>
      <c r="AD71" s="14"/>
      <c r="AE71" s="14"/>
      <c r="AF71" s="14"/>
      <c r="AG71" s="14"/>
      <c r="AH71" s="14"/>
      <c r="AI71" s="14"/>
      <c r="AJ71" s="14"/>
      <c r="AK71" s="10">
        <f t="shared" si="2"/>
        <v>84</v>
      </c>
    </row>
    <row r="72" spans="1:37" ht="140.1" customHeight="1" x14ac:dyDescent="0.25">
      <c r="A72" s="26"/>
      <c r="B72" s="23">
        <v>121410224</v>
      </c>
      <c r="C72" s="12"/>
      <c r="D72" s="13" t="s">
        <v>204</v>
      </c>
      <c r="E72" s="31">
        <v>59.99</v>
      </c>
      <c r="F72" s="30">
        <v>31.268181818181816</v>
      </c>
      <c r="G72" s="9" t="s">
        <v>29</v>
      </c>
      <c r="H72" s="9" t="s">
        <v>73</v>
      </c>
      <c r="I72" s="14"/>
      <c r="J72" s="14"/>
      <c r="K72" s="14"/>
      <c r="L72" s="14"/>
      <c r="M72" s="14"/>
      <c r="N72" s="14"/>
      <c r="O72" s="14"/>
      <c r="P72" s="14"/>
      <c r="Q72" s="15"/>
      <c r="R72" s="15"/>
      <c r="S72" s="15"/>
      <c r="T72" s="15"/>
      <c r="U72" s="15"/>
      <c r="V72" s="15"/>
      <c r="W72" s="15">
        <v>6</v>
      </c>
      <c r="X72" s="14">
        <v>30</v>
      </c>
      <c r="Y72" s="14">
        <v>36</v>
      </c>
      <c r="Z72" s="14">
        <v>36</v>
      </c>
      <c r="AA72" s="14">
        <v>30</v>
      </c>
      <c r="AB72" s="14">
        <v>24</v>
      </c>
      <c r="AC72" s="14">
        <v>12</v>
      </c>
      <c r="AD72" s="14"/>
      <c r="AE72" s="14"/>
      <c r="AF72" s="14"/>
      <c r="AG72" s="14"/>
      <c r="AH72" s="14"/>
      <c r="AI72" s="14"/>
      <c r="AJ72" s="14"/>
      <c r="AK72" s="10">
        <f t="shared" si="2"/>
        <v>174</v>
      </c>
    </row>
    <row r="73" spans="1:37" ht="140.1" customHeight="1" x14ac:dyDescent="0.25">
      <c r="A73" s="26"/>
      <c r="B73" s="23">
        <v>121410711</v>
      </c>
      <c r="C73" s="12"/>
      <c r="D73" s="13" t="s">
        <v>204</v>
      </c>
      <c r="E73" s="31">
        <v>59.99</v>
      </c>
      <c r="F73" s="30">
        <v>31.268181818181816</v>
      </c>
      <c r="G73" s="9" t="s">
        <v>29</v>
      </c>
      <c r="H73" s="9" t="s">
        <v>75</v>
      </c>
      <c r="I73" s="14"/>
      <c r="J73" s="14"/>
      <c r="K73" s="14"/>
      <c r="L73" s="14"/>
      <c r="M73" s="14"/>
      <c r="N73" s="14"/>
      <c r="O73" s="14"/>
      <c r="P73" s="14"/>
      <c r="Q73" s="15"/>
      <c r="R73" s="15"/>
      <c r="S73" s="15"/>
      <c r="T73" s="15"/>
      <c r="U73" s="15"/>
      <c r="V73" s="15"/>
      <c r="W73" s="14">
        <v>24</v>
      </c>
      <c r="X73" s="14">
        <v>24</v>
      </c>
      <c r="Y73" s="14">
        <v>24</v>
      </c>
      <c r="Z73" s="14">
        <v>42</v>
      </c>
      <c r="AA73" s="14">
        <v>48</v>
      </c>
      <c r="AB73" s="14">
        <v>48</v>
      </c>
      <c r="AC73" s="14">
        <v>26</v>
      </c>
      <c r="AD73" s="14">
        <v>6</v>
      </c>
      <c r="AE73" s="14"/>
      <c r="AF73" s="14"/>
      <c r="AG73" s="14"/>
      <c r="AH73" s="14"/>
      <c r="AI73" s="14"/>
      <c r="AJ73" s="14"/>
      <c r="AK73" s="10">
        <f t="shared" si="2"/>
        <v>242</v>
      </c>
    </row>
    <row r="74" spans="1:37" ht="140.1" customHeight="1" x14ac:dyDescent="0.25">
      <c r="A74" s="26"/>
      <c r="B74" s="23">
        <v>121411582</v>
      </c>
      <c r="C74" s="12"/>
      <c r="D74" s="13" t="s">
        <v>204</v>
      </c>
      <c r="E74" s="31">
        <v>59.99</v>
      </c>
      <c r="F74" s="30">
        <v>31.268181818181816</v>
      </c>
      <c r="G74" s="9" t="s">
        <v>29</v>
      </c>
      <c r="H74" s="9" t="s">
        <v>161</v>
      </c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>
        <v>12</v>
      </c>
      <c r="Y74" s="14">
        <v>18</v>
      </c>
      <c r="Z74" s="14">
        <v>24</v>
      </c>
      <c r="AA74" s="14">
        <v>18</v>
      </c>
      <c r="AB74" s="14">
        <v>6</v>
      </c>
      <c r="AC74" s="14">
        <v>6</v>
      </c>
      <c r="AD74" s="14"/>
      <c r="AE74" s="14"/>
      <c r="AF74" s="14"/>
      <c r="AG74" s="14"/>
      <c r="AH74" s="14"/>
      <c r="AI74" s="14"/>
      <c r="AJ74" s="14"/>
      <c r="AK74" s="10">
        <f t="shared" si="2"/>
        <v>84</v>
      </c>
    </row>
    <row r="75" spans="1:37" ht="140.1" customHeight="1" x14ac:dyDescent="0.25">
      <c r="A75" s="26"/>
      <c r="B75" s="23">
        <v>121412106</v>
      </c>
      <c r="C75" s="12"/>
      <c r="D75" s="13" t="s">
        <v>204</v>
      </c>
      <c r="E75" s="31">
        <v>59.99</v>
      </c>
      <c r="F75" s="30">
        <v>31.268181818181816</v>
      </c>
      <c r="G75" s="9" t="s">
        <v>29</v>
      </c>
      <c r="H75" s="9" t="s">
        <v>162</v>
      </c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>
        <v>12</v>
      </c>
      <c r="Y75" s="14">
        <v>18</v>
      </c>
      <c r="Z75" s="14">
        <v>24</v>
      </c>
      <c r="AA75" s="14">
        <v>18</v>
      </c>
      <c r="AB75" s="14">
        <v>6</v>
      </c>
      <c r="AC75" s="14"/>
      <c r="AD75" s="14"/>
      <c r="AE75" s="14"/>
      <c r="AF75" s="14"/>
      <c r="AG75" s="14"/>
      <c r="AH75" s="14"/>
      <c r="AI75" s="14"/>
      <c r="AJ75" s="14"/>
      <c r="AK75" s="10">
        <f t="shared" si="2"/>
        <v>78</v>
      </c>
    </row>
    <row r="76" spans="1:37" ht="140.1" customHeight="1" x14ac:dyDescent="0.25">
      <c r="A76" s="26"/>
      <c r="B76" s="23">
        <v>121412412</v>
      </c>
      <c r="C76" s="13" t="s">
        <v>163</v>
      </c>
      <c r="D76" s="13" t="s">
        <v>204</v>
      </c>
      <c r="E76" s="31">
        <v>59.99</v>
      </c>
      <c r="F76" s="30">
        <v>31.268181818181816</v>
      </c>
      <c r="G76" s="9" t="s">
        <v>29</v>
      </c>
      <c r="H76" s="9" t="s">
        <v>164</v>
      </c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>
        <v>168</v>
      </c>
      <c r="Y76" s="14">
        <v>9</v>
      </c>
      <c r="Z76" s="14"/>
      <c r="AA76" s="14">
        <v>111</v>
      </c>
      <c r="AB76" s="14"/>
      <c r="AC76" s="14">
        <v>18</v>
      </c>
      <c r="AD76" s="15">
        <v>83</v>
      </c>
      <c r="AE76" s="14"/>
      <c r="AF76" s="14"/>
      <c r="AG76" s="14"/>
      <c r="AH76" s="14"/>
      <c r="AI76" s="14"/>
      <c r="AJ76" s="14"/>
      <c r="AK76" s="10">
        <f t="shared" si="2"/>
        <v>389</v>
      </c>
    </row>
    <row r="77" spans="1:37" ht="140.1" customHeight="1" x14ac:dyDescent="0.25">
      <c r="A77" s="26"/>
      <c r="B77" s="23">
        <v>121412696</v>
      </c>
      <c r="C77" s="12"/>
      <c r="D77" s="13" t="s">
        <v>204</v>
      </c>
      <c r="E77" s="31">
        <v>59.99</v>
      </c>
      <c r="F77" s="30">
        <v>31.268181818181816</v>
      </c>
      <c r="G77" s="9" t="s">
        <v>29</v>
      </c>
      <c r="H77" s="9" t="s">
        <v>112</v>
      </c>
      <c r="I77" s="14"/>
      <c r="J77" s="14"/>
      <c r="K77" s="14"/>
      <c r="L77" s="14"/>
      <c r="M77" s="14"/>
      <c r="N77" s="14"/>
      <c r="O77" s="14"/>
      <c r="P77" s="14"/>
      <c r="Q77" s="15"/>
      <c r="R77" s="15"/>
      <c r="S77" s="15"/>
      <c r="T77" s="15"/>
      <c r="U77" s="15"/>
      <c r="V77" s="15"/>
      <c r="W77" s="14"/>
      <c r="X77" s="18">
        <v>15</v>
      </c>
      <c r="Y77" s="18"/>
      <c r="Z77" s="18"/>
      <c r="AA77" s="18">
        <v>23</v>
      </c>
      <c r="AB77" s="18">
        <v>45</v>
      </c>
      <c r="AC77" s="18">
        <v>45</v>
      </c>
      <c r="AD77" s="18">
        <v>30</v>
      </c>
      <c r="AE77" s="14"/>
      <c r="AF77" s="14"/>
      <c r="AG77" s="14"/>
      <c r="AH77" s="14"/>
      <c r="AI77" s="14"/>
      <c r="AJ77" s="14"/>
      <c r="AK77" s="10">
        <f t="shared" si="2"/>
        <v>158</v>
      </c>
    </row>
    <row r="78" spans="1:37" ht="140.1" customHeight="1" x14ac:dyDescent="0.25">
      <c r="A78" s="26"/>
      <c r="B78" s="23">
        <v>121414892</v>
      </c>
      <c r="C78" s="12"/>
      <c r="D78" s="13" t="s">
        <v>204</v>
      </c>
      <c r="E78" s="31">
        <v>59.99</v>
      </c>
      <c r="F78" s="30">
        <v>31.268181818181816</v>
      </c>
      <c r="G78" s="9" t="s">
        <v>29</v>
      </c>
      <c r="H78" s="9" t="s">
        <v>110</v>
      </c>
      <c r="I78" s="14"/>
      <c r="J78" s="14"/>
      <c r="K78" s="14"/>
      <c r="L78" s="14"/>
      <c r="M78" s="14"/>
      <c r="N78" s="14"/>
      <c r="O78" s="14"/>
      <c r="P78" s="14"/>
      <c r="Q78" s="15"/>
      <c r="R78" s="15"/>
      <c r="S78" s="15"/>
      <c r="T78" s="15"/>
      <c r="U78" s="15"/>
      <c r="V78" s="15"/>
      <c r="W78" s="14"/>
      <c r="X78" s="14"/>
      <c r="Y78" s="14"/>
      <c r="Z78" s="14">
        <v>24</v>
      </c>
      <c r="AA78" s="14">
        <v>48</v>
      </c>
      <c r="AB78" s="14">
        <v>42</v>
      </c>
      <c r="AC78" s="14">
        <v>26</v>
      </c>
      <c r="AD78" s="14">
        <v>6</v>
      </c>
      <c r="AE78" s="14"/>
      <c r="AF78" s="14"/>
      <c r="AG78" s="14"/>
      <c r="AH78" s="14"/>
      <c r="AI78" s="14"/>
      <c r="AJ78" s="14"/>
      <c r="AK78" s="10">
        <f t="shared" si="2"/>
        <v>146</v>
      </c>
    </row>
    <row r="79" spans="1:37" ht="140.1" customHeight="1" x14ac:dyDescent="0.25">
      <c r="A79" s="26"/>
      <c r="B79" s="23">
        <v>121414976</v>
      </c>
      <c r="C79" s="12"/>
      <c r="D79" s="13" t="s">
        <v>204</v>
      </c>
      <c r="E79" s="31">
        <v>59.99</v>
      </c>
      <c r="F79" s="30">
        <v>31.268181818181816</v>
      </c>
      <c r="G79" s="13" t="s">
        <v>29</v>
      </c>
      <c r="H79" s="13" t="s">
        <v>57</v>
      </c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>
        <v>2</v>
      </c>
      <c r="Y79" s="17">
        <v>42</v>
      </c>
      <c r="Z79" s="17">
        <v>45</v>
      </c>
      <c r="AA79" s="17">
        <v>46</v>
      </c>
      <c r="AB79" s="17">
        <v>41</v>
      </c>
      <c r="AC79" s="17">
        <v>14</v>
      </c>
      <c r="AD79" s="17"/>
      <c r="AE79" s="17"/>
      <c r="AF79" s="17"/>
      <c r="AG79" s="17"/>
      <c r="AH79" s="17"/>
      <c r="AI79" s="17"/>
      <c r="AJ79" s="17"/>
      <c r="AK79" s="10">
        <f t="shared" si="2"/>
        <v>190</v>
      </c>
    </row>
    <row r="80" spans="1:37" ht="140.1" customHeight="1" x14ac:dyDescent="0.25">
      <c r="A80" s="26"/>
      <c r="B80" s="24">
        <v>121415022</v>
      </c>
      <c r="C80" s="16"/>
      <c r="D80" s="13" t="s">
        <v>204</v>
      </c>
      <c r="E80" s="31">
        <v>59.99</v>
      </c>
      <c r="F80" s="30">
        <v>31.268181818181816</v>
      </c>
      <c r="G80" s="9" t="s">
        <v>29</v>
      </c>
      <c r="H80" s="9" t="s">
        <v>30</v>
      </c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>
        <v>12</v>
      </c>
      <c r="Z80" s="17">
        <v>30</v>
      </c>
      <c r="AA80" s="17">
        <v>36</v>
      </c>
      <c r="AB80" s="17">
        <v>24</v>
      </c>
      <c r="AC80" s="17"/>
      <c r="AD80" s="17"/>
      <c r="AE80" s="17"/>
      <c r="AF80" s="17"/>
      <c r="AG80" s="17"/>
      <c r="AH80" s="17"/>
      <c r="AI80" s="17"/>
      <c r="AJ80" s="17"/>
      <c r="AK80" s="10">
        <f t="shared" si="2"/>
        <v>102</v>
      </c>
    </row>
    <row r="81" spans="1:37" ht="140.1" customHeight="1" x14ac:dyDescent="0.25">
      <c r="A81" s="26"/>
      <c r="B81" s="23">
        <v>121415506</v>
      </c>
      <c r="C81" s="12"/>
      <c r="D81" s="13" t="s">
        <v>204</v>
      </c>
      <c r="E81" s="31">
        <v>59.99</v>
      </c>
      <c r="F81" s="30">
        <v>33.540909090909082</v>
      </c>
      <c r="G81" s="9" t="s">
        <v>29</v>
      </c>
      <c r="H81" s="9" t="s">
        <v>111</v>
      </c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5">
        <v>42</v>
      </c>
      <c r="Y81" s="15">
        <v>54</v>
      </c>
      <c r="Z81" s="15">
        <v>60</v>
      </c>
      <c r="AA81" s="15">
        <v>60</v>
      </c>
      <c r="AB81" s="14">
        <v>24</v>
      </c>
      <c r="AC81" s="14">
        <v>18</v>
      </c>
      <c r="AD81" s="14"/>
      <c r="AE81" s="14"/>
      <c r="AF81" s="14"/>
      <c r="AG81" s="14"/>
      <c r="AH81" s="14"/>
      <c r="AI81" s="14"/>
      <c r="AJ81" s="14"/>
      <c r="AK81" s="10">
        <f t="shared" si="2"/>
        <v>258</v>
      </c>
    </row>
    <row r="82" spans="1:37" ht="140.1" customHeight="1" x14ac:dyDescent="0.25">
      <c r="A82" s="26"/>
      <c r="B82" s="23">
        <v>121415602</v>
      </c>
      <c r="C82" s="12"/>
      <c r="D82" s="13" t="s">
        <v>204</v>
      </c>
      <c r="E82" s="31">
        <v>59.99</v>
      </c>
      <c r="F82" s="30">
        <v>33.540909090909082</v>
      </c>
      <c r="G82" s="13" t="s">
        <v>29</v>
      </c>
      <c r="H82" s="13" t="s">
        <v>56</v>
      </c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>
        <v>52</v>
      </c>
      <c r="Y82" s="17"/>
      <c r="Z82" s="17">
        <v>18</v>
      </c>
      <c r="AA82" s="17">
        <v>38</v>
      </c>
      <c r="AB82" s="17">
        <v>6</v>
      </c>
      <c r="AC82" s="17"/>
      <c r="AD82" s="17"/>
      <c r="AE82" s="17"/>
      <c r="AF82" s="17"/>
      <c r="AG82" s="17"/>
      <c r="AH82" s="17"/>
      <c r="AI82" s="17"/>
      <c r="AJ82" s="17"/>
      <c r="AK82" s="10">
        <f t="shared" si="2"/>
        <v>114</v>
      </c>
    </row>
    <row r="83" spans="1:37" ht="140.1" customHeight="1" x14ac:dyDescent="0.25">
      <c r="A83" s="26"/>
      <c r="B83" s="23">
        <v>121416006</v>
      </c>
      <c r="C83" s="12"/>
      <c r="D83" s="13" t="s">
        <v>204</v>
      </c>
      <c r="E83" s="31">
        <v>59.99</v>
      </c>
      <c r="F83" s="30">
        <v>33.540909090909082</v>
      </c>
      <c r="G83" s="9" t="s">
        <v>29</v>
      </c>
      <c r="H83" s="9" t="s">
        <v>76</v>
      </c>
      <c r="I83" s="14"/>
      <c r="J83" s="14"/>
      <c r="K83" s="14"/>
      <c r="L83" s="14"/>
      <c r="M83" s="14"/>
      <c r="N83" s="14"/>
      <c r="O83" s="14"/>
      <c r="P83" s="14"/>
      <c r="Q83" s="15"/>
      <c r="R83" s="15"/>
      <c r="S83" s="15"/>
      <c r="T83" s="15"/>
      <c r="U83" s="15"/>
      <c r="V83" s="15"/>
      <c r="W83" s="15">
        <v>12</v>
      </c>
      <c r="X83" s="14">
        <v>36</v>
      </c>
      <c r="Y83" s="14">
        <v>30</v>
      </c>
      <c r="Z83" s="14">
        <v>30</v>
      </c>
      <c r="AA83" s="14"/>
      <c r="AB83" s="14">
        <v>12</v>
      </c>
      <c r="AC83" s="14"/>
      <c r="AD83" s="14"/>
      <c r="AE83" s="14"/>
      <c r="AF83" s="14"/>
      <c r="AG83" s="14"/>
      <c r="AH83" s="14"/>
      <c r="AI83" s="14"/>
      <c r="AJ83" s="14"/>
      <c r="AK83" s="10">
        <f t="shared" si="2"/>
        <v>120</v>
      </c>
    </row>
    <row r="84" spans="1:37" ht="140.1" customHeight="1" x14ac:dyDescent="0.25">
      <c r="A84" s="26"/>
      <c r="B84" s="23">
        <v>121416015</v>
      </c>
      <c r="C84" s="12"/>
      <c r="D84" s="13" t="s">
        <v>204</v>
      </c>
      <c r="E84" s="31">
        <v>59.99</v>
      </c>
      <c r="F84" s="30">
        <v>33.540909090909082</v>
      </c>
      <c r="G84" s="9" t="s">
        <v>29</v>
      </c>
      <c r="H84" s="9" t="s">
        <v>74</v>
      </c>
      <c r="I84" s="14"/>
      <c r="J84" s="14"/>
      <c r="K84" s="14"/>
      <c r="L84" s="14"/>
      <c r="M84" s="14"/>
      <c r="N84" s="14"/>
      <c r="O84" s="14"/>
      <c r="P84" s="14"/>
      <c r="Q84" s="15"/>
      <c r="R84" s="15"/>
      <c r="S84" s="15"/>
      <c r="T84" s="15"/>
      <c r="U84" s="15"/>
      <c r="V84" s="15"/>
      <c r="W84" s="15"/>
      <c r="X84" s="14">
        <v>4</v>
      </c>
      <c r="Y84" s="14">
        <v>12</v>
      </c>
      <c r="Z84" s="14">
        <v>20</v>
      </c>
      <c r="AA84" s="14">
        <v>24</v>
      </c>
      <c r="AB84" s="14">
        <v>20</v>
      </c>
      <c r="AC84" s="14">
        <v>12</v>
      </c>
      <c r="AD84" s="14">
        <v>4</v>
      </c>
      <c r="AE84" s="14"/>
      <c r="AF84" s="14"/>
      <c r="AG84" s="14"/>
      <c r="AH84" s="14"/>
      <c r="AI84" s="14"/>
      <c r="AJ84" s="14"/>
      <c r="AK84" s="10">
        <f t="shared" si="2"/>
        <v>96</v>
      </c>
    </row>
    <row r="85" spans="1:37" ht="140.1" customHeight="1" x14ac:dyDescent="0.25">
      <c r="A85" s="26"/>
      <c r="B85" s="24">
        <v>121418331</v>
      </c>
      <c r="C85" s="16"/>
      <c r="D85" s="13" t="s">
        <v>204</v>
      </c>
      <c r="E85" s="31">
        <v>59.99</v>
      </c>
      <c r="F85" s="30">
        <v>33.540909090909082</v>
      </c>
      <c r="G85" s="9" t="s">
        <v>29</v>
      </c>
      <c r="H85" s="9" t="s">
        <v>31</v>
      </c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>
        <v>6</v>
      </c>
      <c r="X85" s="17">
        <v>12</v>
      </c>
      <c r="Y85" s="17">
        <v>18</v>
      </c>
      <c r="Z85" s="17">
        <v>18</v>
      </c>
      <c r="AA85" s="17">
        <v>6</v>
      </c>
      <c r="AB85" s="17"/>
      <c r="AC85" s="17"/>
      <c r="AD85" s="17"/>
      <c r="AE85" s="17"/>
      <c r="AF85" s="17"/>
      <c r="AG85" s="17"/>
      <c r="AH85" s="17"/>
      <c r="AI85" s="17"/>
      <c r="AJ85" s="17"/>
      <c r="AK85" s="10">
        <f t="shared" si="2"/>
        <v>60</v>
      </c>
    </row>
    <row r="86" spans="1:37" ht="140.1" customHeight="1" x14ac:dyDescent="0.25">
      <c r="A86" s="26"/>
      <c r="B86" s="23">
        <v>121418355</v>
      </c>
      <c r="C86" s="12"/>
      <c r="D86" s="13" t="s">
        <v>204</v>
      </c>
      <c r="E86" s="31">
        <v>59.99</v>
      </c>
      <c r="F86" s="30">
        <v>33.540909090909082</v>
      </c>
      <c r="G86" s="9" t="s">
        <v>29</v>
      </c>
      <c r="H86" s="9" t="s">
        <v>72</v>
      </c>
      <c r="I86" s="14"/>
      <c r="J86" s="14"/>
      <c r="K86" s="14"/>
      <c r="L86" s="14"/>
      <c r="M86" s="14"/>
      <c r="N86" s="14"/>
      <c r="O86" s="14"/>
      <c r="P86" s="14"/>
      <c r="Q86" s="15"/>
      <c r="R86" s="15"/>
      <c r="S86" s="15"/>
      <c r="T86" s="15"/>
      <c r="U86" s="15"/>
      <c r="V86" s="15"/>
      <c r="W86" s="15">
        <v>24</v>
      </c>
      <c r="X86" s="14">
        <v>30</v>
      </c>
      <c r="Y86" s="14">
        <v>30</v>
      </c>
      <c r="Z86" s="14">
        <v>24</v>
      </c>
      <c r="AA86" s="14">
        <v>12</v>
      </c>
      <c r="AB86" s="14"/>
      <c r="AC86" s="14"/>
      <c r="AD86" s="14"/>
      <c r="AE86" s="14"/>
      <c r="AF86" s="14"/>
      <c r="AG86" s="14"/>
      <c r="AH86" s="14"/>
      <c r="AI86" s="14"/>
      <c r="AJ86" s="14"/>
      <c r="AK86" s="10">
        <f t="shared" si="2"/>
        <v>120</v>
      </c>
    </row>
    <row r="87" spans="1:37" ht="140.1" customHeight="1" x14ac:dyDescent="0.25">
      <c r="A87" s="26"/>
      <c r="B87" s="23">
        <v>121704900</v>
      </c>
      <c r="C87" s="12"/>
      <c r="D87" s="13" t="s">
        <v>204</v>
      </c>
      <c r="E87" s="31">
        <v>59.99</v>
      </c>
      <c r="F87" s="30">
        <v>31.268181818181816</v>
      </c>
      <c r="G87" s="9" t="s">
        <v>176</v>
      </c>
      <c r="H87" s="9" t="s">
        <v>6</v>
      </c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>
        <v>12</v>
      </c>
      <c r="Y87" s="14">
        <v>30</v>
      </c>
      <c r="Z87" s="14">
        <v>54</v>
      </c>
      <c r="AA87" s="14">
        <v>78</v>
      </c>
      <c r="AB87" s="14">
        <v>60</v>
      </c>
      <c r="AC87" s="14">
        <v>36</v>
      </c>
      <c r="AD87" s="14">
        <v>12</v>
      </c>
      <c r="AE87" s="14"/>
      <c r="AF87" s="14"/>
      <c r="AG87" s="14"/>
      <c r="AH87" s="14"/>
      <c r="AI87" s="14"/>
      <c r="AJ87" s="14"/>
      <c r="AK87" s="10">
        <f t="shared" si="2"/>
        <v>282</v>
      </c>
    </row>
    <row r="88" spans="1:37" ht="140.1" customHeight="1" x14ac:dyDescent="0.25">
      <c r="A88" s="26"/>
      <c r="B88" s="23">
        <v>121925059</v>
      </c>
      <c r="C88" s="13" t="s">
        <v>120</v>
      </c>
      <c r="D88" s="13" t="s">
        <v>204</v>
      </c>
      <c r="E88" s="31">
        <v>59.99</v>
      </c>
      <c r="F88" s="30">
        <v>31.268181818181816</v>
      </c>
      <c r="G88" s="9" t="s">
        <v>117</v>
      </c>
      <c r="H88" s="9" t="s">
        <v>121</v>
      </c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>
        <v>82</v>
      </c>
      <c r="Y88" s="14"/>
      <c r="Z88" s="14"/>
      <c r="AA88" s="14">
        <v>87</v>
      </c>
      <c r="AB88" s="14">
        <v>35</v>
      </c>
      <c r="AC88" s="14">
        <v>20</v>
      </c>
      <c r="AD88" s="14">
        <v>37</v>
      </c>
      <c r="AE88" s="14"/>
      <c r="AF88" s="14"/>
      <c r="AG88" s="14"/>
      <c r="AH88" s="14"/>
      <c r="AI88" s="14"/>
      <c r="AJ88" s="14"/>
      <c r="AK88" s="10">
        <f t="shared" si="2"/>
        <v>261</v>
      </c>
    </row>
    <row r="89" spans="1:37" ht="140.1" customHeight="1" x14ac:dyDescent="0.25">
      <c r="A89" s="26"/>
      <c r="B89" s="24">
        <v>121928341</v>
      </c>
      <c r="C89" s="9" t="s">
        <v>118</v>
      </c>
      <c r="D89" s="13" t="s">
        <v>204</v>
      </c>
      <c r="E89" s="31">
        <v>59.99</v>
      </c>
      <c r="F89" s="30">
        <v>31.268181818181816</v>
      </c>
      <c r="G89" s="9" t="s">
        <v>117</v>
      </c>
      <c r="H89" s="9" t="s">
        <v>119</v>
      </c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>
        <v>290</v>
      </c>
      <c r="Z89" s="14">
        <v>384</v>
      </c>
      <c r="AA89" s="14">
        <v>606</v>
      </c>
      <c r="AB89" s="14"/>
      <c r="AC89" s="14"/>
      <c r="AD89" s="14"/>
      <c r="AE89" s="14"/>
      <c r="AF89" s="14"/>
      <c r="AG89" s="14"/>
      <c r="AH89" s="14"/>
      <c r="AI89" s="14"/>
      <c r="AJ89" s="14"/>
      <c r="AK89" s="10">
        <f t="shared" si="2"/>
        <v>1280</v>
      </c>
    </row>
    <row r="90" spans="1:37" ht="140.1" customHeight="1" x14ac:dyDescent="0.25">
      <c r="A90" s="26"/>
      <c r="B90" s="23">
        <v>121940190</v>
      </c>
      <c r="C90" s="13" t="s">
        <v>86</v>
      </c>
      <c r="D90" s="13" t="s">
        <v>204</v>
      </c>
      <c r="E90" s="31">
        <v>64.989999999999995</v>
      </c>
      <c r="F90" s="30">
        <v>31.268181818181816</v>
      </c>
      <c r="G90" s="9" t="s">
        <v>82</v>
      </c>
      <c r="H90" s="9" t="s">
        <v>87</v>
      </c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>
        <v>36</v>
      </c>
      <c r="Y90" s="14">
        <v>48</v>
      </c>
      <c r="Z90" s="14">
        <v>48</v>
      </c>
      <c r="AA90" s="14">
        <v>24</v>
      </c>
      <c r="AB90" s="14"/>
      <c r="AC90" s="14"/>
      <c r="AD90" s="14"/>
      <c r="AE90" s="14"/>
      <c r="AF90" s="14"/>
      <c r="AG90" s="14"/>
      <c r="AH90" s="14"/>
      <c r="AI90" s="14"/>
      <c r="AJ90" s="14"/>
      <c r="AK90" s="10">
        <f t="shared" si="2"/>
        <v>156</v>
      </c>
    </row>
    <row r="91" spans="1:37" ht="140.1" customHeight="1" x14ac:dyDescent="0.25">
      <c r="A91" s="26"/>
      <c r="B91" s="23">
        <v>121940407</v>
      </c>
      <c r="C91" s="12"/>
      <c r="D91" s="13" t="s">
        <v>204</v>
      </c>
      <c r="E91" s="31">
        <v>64.989999999999995</v>
      </c>
      <c r="F91" s="30">
        <v>31.268181818181816</v>
      </c>
      <c r="G91" s="9" t="s">
        <v>82</v>
      </c>
      <c r="H91" s="9" t="s">
        <v>116</v>
      </c>
      <c r="I91" s="14"/>
      <c r="J91" s="14"/>
      <c r="K91" s="14"/>
      <c r="L91" s="14"/>
      <c r="M91" s="14"/>
      <c r="N91" s="14"/>
      <c r="O91" s="14"/>
      <c r="P91" s="14"/>
      <c r="Q91" s="15"/>
      <c r="R91" s="15"/>
      <c r="S91" s="15"/>
      <c r="T91" s="15"/>
      <c r="U91" s="15"/>
      <c r="V91" s="15"/>
      <c r="W91" s="15"/>
      <c r="X91" s="14"/>
      <c r="Y91" s="14">
        <v>4</v>
      </c>
      <c r="Z91" s="14">
        <v>8</v>
      </c>
      <c r="AA91" s="14">
        <v>84</v>
      </c>
      <c r="AB91" s="14">
        <v>78</v>
      </c>
      <c r="AC91" s="14">
        <v>58</v>
      </c>
      <c r="AD91" s="14">
        <v>30</v>
      </c>
      <c r="AE91" s="14"/>
      <c r="AF91" s="14"/>
      <c r="AG91" s="14"/>
      <c r="AH91" s="14"/>
      <c r="AI91" s="14"/>
      <c r="AJ91" s="14"/>
      <c r="AK91" s="10">
        <f t="shared" si="2"/>
        <v>262</v>
      </c>
    </row>
    <row r="92" spans="1:37" ht="140.1" customHeight="1" x14ac:dyDescent="0.25">
      <c r="A92" s="26"/>
      <c r="B92" s="23">
        <v>121940576</v>
      </c>
      <c r="C92" s="12"/>
      <c r="D92" s="13" t="s">
        <v>204</v>
      </c>
      <c r="E92" s="31">
        <v>64.989999999999995</v>
      </c>
      <c r="F92" s="30">
        <v>31.268181818181816</v>
      </c>
      <c r="G92" s="9" t="s">
        <v>82</v>
      </c>
      <c r="H92" s="9" t="s">
        <v>83</v>
      </c>
      <c r="I92" s="14"/>
      <c r="J92" s="14"/>
      <c r="K92" s="14"/>
      <c r="L92" s="14"/>
      <c r="M92" s="14"/>
      <c r="N92" s="14"/>
      <c r="O92" s="14"/>
      <c r="P92" s="14"/>
      <c r="Q92" s="15"/>
      <c r="R92" s="15"/>
      <c r="S92" s="15"/>
      <c r="T92" s="15"/>
      <c r="U92" s="15"/>
      <c r="V92" s="15"/>
      <c r="W92" s="15"/>
      <c r="X92" s="14">
        <v>5</v>
      </c>
      <c r="Y92" s="14">
        <v>15</v>
      </c>
      <c r="Z92" s="14">
        <v>25</v>
      </c>
      <c r="AA92" s="14">
        <v>30</v>
      </c>
      <c r="AB92" s="14">
        <v>25</v>
      </c>
      <c r="AC92" s="14">
        <v>15</v>
      </c>
      <c r="AD92" s="14">
        <v>5</v>
      </c>
      <c r="AE92" s="14"/>
      <c r="AF92" s="14"/>
      <c r="AG92" s="14"/>
      <c r="AH92" s="14"/>
      <c r="AI92" s="14"/>
      <c r="AJ92" s="14"/>
      <c r="AK92" s="10">
        <f t="shared" si="2"/>
        <v>120</v>
      </c>
    </row>
    <row r="93" spans="1:37" ht="140.1" customHeight="1" x14ac:dyDescent="0.25">
      <c r="A93" s="26"/>
      <c r="B93" s="23">
        <v>121943333</v>
      </c>
      <c r="C93" s="12"/>
      <c r="D93" s="13" t="s">
        <v>204</v>
      </c>
      <c r="E93" s="31">
        <v>64.989999999999995</v>
      </c>
      <c r="F93" s="30">
        <v>31.268181818181816</v>
      </c>
      <c r="G93" s="9" t="s">
        <v>82</v>
      </c>
      <c r="H93" s="9" t="s">
        <v>85</v>
      </c>
      <c r="I93" s="14"/>
      <c r="J93" s="14"/>
      <c r="K93" s="14"/>
      <c r="L93" s="14"/>
      <c r="M93" s="14"/>
      <c r="N93" s="14"/>
      <c r="O93" s="14"/>
      <c r="P93" s="14"/>
      <c r="Q93" s="15"/>
      <c r="R93" s="15"/>
      <c r="S93" s="15"/>
      <c r="T93" s="15"/>
      <c r="U93" s="15"/>
      <c r="V93" s="15"/>
      <c r="W93" s="15"/>
      <c r="X93" s="14">
        <v>3</v>
      </c>
      <c r="Y93" s="14">
        <v>9</v>
      </c>
      <c r="Z93" s="14">
        <v>15</v>
      </c>
      <c r="AA93" s="14">
        <v>18</v>
      </c>
      <c r="AB93" s="14">
        <v>15</v>
      </c>
      <c r="AC93" s="14">
        <v>9</v>
      </c>
      <c r="AD93" s="14">
        <v>3</v>
      </c>
      <c r="AE93" s="14"/>
      <c r="AF93" s="14"/>
      <c r="AG93" s="14"/>
      <c r="AH93" s="14"/>
      <c r="AI93" s="14"/>
      <c r="AJ93" s="14"/>
      <c r="AK93" s="10">
        <f t="shared" si="2"/>
        <v>72</v>
      </c>
    </row>
    <row r="94" spans="1:37" ht="140.1" customHeight="1" x14ac:dyDescent="0.25">
      <c r="A94" s="26"/>
      <c r="B94" s="23">
        <v>121945031</v>
      </c>
      <c r="C94" s="12"/>
      <c r="D94" s="13" t="s">
        <v>204</v>
      </c>
      <c r="E94" s="31">
        <v>64.989999999999995</v>
      </c>
      <c r="F94" s="30">
        <v>33.540909090909082</v>
      </c>
      <c r="G94" s="9" t="s">
        <v>82</v>
      </c>
      <c r="H94" s="9" t="s">
        <v>115</v>
      </c>
      <c r="I94" s="14"/>
      <c r="J94" s="14"/>
      <c r="K94" s="14"/>
      <c r="L94" s="14"/>
      <c r="M94" s="14"/>
      <c r="N94" s="14"/>
      <c r="O94" s="14"/>
      <c r="P94" s="14"/>
      <c r="Q94" s="15"/>
      <c r="R94" s="15"/>
      <c r="S94" s="15"/>
      <c r="T94" s="15"/>
      <c r="U94" s="15"/>
      <c r="V94" s="15"/>
      <c r="W94" s="15"/>
      <c r="X94" s="14">
        <v>21</v>
      </c>
      <c r="Y94" s="14">
        <v>31</v>
      </c>
      <c r="Z94" s="14"/>
      <c r="AA94" s="14">
        <v>94</v>
      </c>
      <c r="AB94" s="14">
        <v>33</v>
      </c>
      <c r="AC94" s="14">
        <v>22</v>
      </c>
      <c r="AD94" s="14">
        <v>30</v>
      </c>
      <c r="AE94" s="14"/>
      <c r="AF94" s="14"/>
      <c r="AG94" s="14"/>
      <c r="AH94" s="14"/>
      <c r="AI94" s="14"/>
      <c r="AJ94" s="14"/>
      <c r="AK94" s="10">
        <f t="shared" si="2"/>
        <v>231</v>
      </c>
    </row>
    <row r="95" spans="1:37" ht="140.1" customHeight="1" x14ac:dyDescent="0.25">
      <c r="A95" s="26"/>
      <c r="B95" s="23">
        <v>121948320</v>
      </c>
      <c r="C95" s="12"/>
      <c r="D95" s="13" t="s">
        <v>204</v>
      </c>
      <c r="E95" s="31">
        <v>64.989999999999995</v>
      </c>
      <c r="F95" s="30">
        <v>26.722727272727273</v>
      </c>
      <c r="G95" s="9" t="s">
        <v>82</v>
      </c>
      <c r="H95" s="9" t="s">
        <v>84</v>
      </c>
      <c r="I95" s="14"/>
      <c r="J95" s="14"/>
      <c r="K95" s="14"/>
      <c r="L95" s="14"/>
      <c r="M95" s="14"/>
      <c r="N95" s="14"/>
      <c r="O95" s="14"/>
      <c r="P95" s="14"/>
      <c r="Q95" s="15"/>
      <c r="R95" s="15"/>
      <c r="S95" s="15"/>
      <c r="T95" s="15"/>
      <c r="U95" s="15"/>
      <c r="V95" s="15"/>
      <c r="W95" s="15"/>
      <c r="X95" s="14">
        <v>3</v>
      </c>
      <c r="Y95" s="14">
        <v>9</v>
      </c>
      <c r="Z95" s="14">
        <v>15</v>
      </c>
      <c r="AA95" s="14">
        <v>18</v>
      </c>
      <c r="AB95" s="14">
        <v>15</v>
      </c>
      <c r="AC95" s="14">
        <v>9</v>
      </c>
      <c r="AD95" s="14">
        <v>3</v>
      </c>
      <c r="AE95" s="14"/>
      <c r="AF95" s="14"/>
      <c r="AG95" s="14"/>
      <c r="AH95" s="14"/>
      <c r="AI95" s="14"/>
      <c r="AJ95" s="14"/>
      <c r="AK95" s="10">
        <f t="shared" si="2"/>
        <v>72</v>
      </c>
    </row>
    <row r="96" spans="1:37" ht="140.1" customHeight="1" x14ac:dyDescent="0.25">
      <c r="A96" s="26"/>
      <c r="B96" s="23">
        <v>122072623</v>
      </c>
      <c r="C96" s="12"/>
      <c r="D96" s="13" t="s">
        <v>204</v>
      </c>
      <c r="E96" s="31">
        <v>59.99</v>
      </c>
      <c r="F96" s="30">
        <v>26.722727272727273</v>
      </c>
      <c r="G96" s="9" t="s">
        <v>77</v>
      </c>
      <c r="H96" s="9" t="s">
        <v>78</v>
      </c>
      <c r="I96" s="14"/>
      <c r="J96" s="14"/>
      <c r="K96" s="14"/>
      <c r="L96" s="14"/>
      <c r="M96" s="14"/>
      <c r="N96" s="14"/>
      <c r="O96" s="14"/>
      <c r="P96"/>
      <c r="Q96" s="15"/>
      <c r="R96" s="15"/>
      <c r="S96" s="15"/>
      <c r="T96" s="15"/>
      <c r="U96" s="15"/>
      <c r="V96" s="15"/>
      <c r="W96" s="15">
        <v>12</v>
      </c>
      <c r="X96" s="14">
        <v>24</v>
      </c>
      <c r="Y96" s="14">
        <v>24</v>
      </c>
      <c r="Z96" s="14">
        <v>24</v>
      </c>
      <c r="AA96" s="14">
        <v>12</v>
      </c>
      <c r="AB96" s="14"/>
      <c r="AC96" s="14"/>
      <c r="AD96" s="14"/>
      <c r="AE96" s="14"/>
      <c r="AF96" s="14"/>
      <c r="AG96" s="14"/>
      <c r="AH96" s="14"/>
      <c r="AI96" s="14"/>
      <c r="AJ96" s="14"/>
      <c r="AK96" s="10">
        <f t="shared" si="2"/>
        <v>96</v>
      </c>
    </row>
    <row r="97" spans="1:37" ht="140.1" customHeight="1" x14ac:dyDescent="0.25">
      <c r="A97" s="26"/>
      <c r="B97" s="23">
        <v>122132660</v>
      </c>
      <c r="C97" s="12"/>
      <c r="D97" s="13" t="s">
        <v>204</v>
      </c>
      <c r="E97" s="31">
        <v>59.99</v>
      </c>
      <c r="F97" s="30">
        <v>24.45</v>
      </c>
      <c r="G97" s="9" t="s">
        <v>88</v>
      </c>
      <c r="H97" s="9" t="s">
        <v>89</v>
      </c>
      <c r="I97" s="14"/>
      <c r="J97" s="14"/>
      <c r="K97" s="14"/>
      <c r="L97" s="14"/>
      <c r="M97" s="14"/>
      <c r="N97" s="14"/>
      <c r="O97" s="14"/>
      <c r="P97" s="14"/>
      <c r="Q97" s="15"/>
      <c r="R97" s="15"/>
      <c r="S97" s="15"/>
      <c r="T97" s="15"/>
      <c r="U97" s="15"/>
      <c r="V97" s="15"/>
      <c r="W97" s="15"/>
      <c r="X97" s="14">
        <v>5</v>
      </c>
      <c r="Y97" s="14">
        <v>15</v>
      </c>
      <c r="Z97" s="14">
        <v>25</v>
      </c>
      <c r="AA97" s="14">
        <v>30</v>
      </c>
      <c r="AB97" s="14">
        <v>25</v>
      </c>
      <c r="AC97" s="14">
        <v>15</v>
      </c>
      <c r="AD97" s="14">
        <v>5</v>
      </c>
      <c r="AE97" s="14"/>
      <c r="AF97" s="14"/>
      <c r="AG97" s="14"/>
      <c r="AH97" s="14"/>
      <c r="AI97" s="14"/>
      <c r="AJ97" s="14"/>
      <c r="AK97" s="10">
        <f t="shared" si="2"/>
        <v>120</v>
      </c>
    </row>
    <row r="98" spans="1:37" ht="140.1" customHeight="1" x14ac:dyDescent="0.25">
      <c r="A98" s="26"/>
      <c r="B98" s="23">
        <v>122139109</v>
      </c>
      <c r="C98" s="12"/>
      <c r="D98" s="13" t="s">
        <v>204</v>
      </c>
      <c r="E98" s="31">
        <v>59.99</v>
      </c>
      <c r="F98" s="30">
        <v>24.45</v>
      </c>
      <c r="G98" s="9" t="s">
        <v>88</v>
      </c>
      <c r="H98" s="9" t="s">
        <v>90</v>
      </c>
      <c r="I98" s="14"/>
      <c r="J98" s="14"/>
      <c r="K98" s="14"/>
      <c r="L98" s="14"/>
      <c r="M98" s="14"/>
      <c r="N98" s="14"/>
      <c r="O98" s="14"/>
      <c r="P98" s="14"/>
      <c r="Q98" s="15"/>
      <c r="R98" s="15"/>
      <c r="S98" s="15"/>
      <c r="T98" s="15"/>
      <c r="U98" s="15"/>
      <c r="V98" s="15"/>
      <c r="W98" s="15">
        <v>12</v>
      </c>
      <c r="X98" s="14">
        <v>29</v>
      </c>
      <c r="Y98" s="14">
        <v>39</v>
      </c>
      <c r="Z98" s="14">
        <v>49</v>
      </c>
      <c r="AA98" s="14">
        <v>42</v>
      </c>
      <c r="AB98" s="14">
        <v>25</v>
      </c>
      <c r="AC98" s="14">
        <v>15</v>
      </c>
      <c r="AD98" s="14">
        <v>5</v>
      </c>
      <c r="AE98" s="14"/>
      <c r="AF98" s="14"/>
      <c r="AG98" s="14"/>
      <c r="AH98" s="14"/>
      <c r="AI98" s="14"/>
      <c r="AJ98" s="14"/>
      <c r="AK98" s="10">
        <f t="shared" ref="AK98:AK129" si="3">SUM(I98:AJ98)</f>
        <v>216</v>
      </c>
    </row>
    <row r="99" spans="1:37" ht="140.1" customHeight="1" x14ac:dyDescent="0.25">
      <c r="A99" s="26"/>
      <c r="B99" s="24">
        <v>122154301</v>
      </c>
      <c r="C99" s="9" t="s">
        <v>184</v>
      </c>
      <c r="D99" s="13" t="s">
        <v>204</v>
      </c>
      <c r="E99" s="31">
        <v>59.99</v>
      </c>
      <c r="F99" s="30">
        <v>24.45</v>
      </c>
      <c r="G99" s="9" t="s">
        <v>113</v>
      </c>
      <c r="H99" s="9" t="s">
        <v>32</v>
      </c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>
        <v>24</v>
      </c>
      <c r="Z99" s="15">
        <v>12</v>
      </c>
      <c r="AA99" s="14">
        <v>36</v>
      </c>
      <c r="AB99" s="14">
        <v>10</v>
      </c>
      <c r="AC99" s="14">
        <v>2</v>
      </c>
      <c r="AD99" s="14"/>
      <c r="AE99" s="14"/>
      <c r="AF99" s="14"/>
      <c r="AG99" s="14"/>
      <c r="AH99" s="14"/>
      <c r="AI99" s="14"/>
      <c r="AJ99" s="14"/>
      <c r="AK99" s="10">
        <f t="shared" si="3"/>
        <v>84</v>
      </c>
    </row>
    <row r="100" spans="1:37" ht="140.1" customHeight="1" x14ac:dyDescent="0.25">
      <c r="A100" s="26"/>
      <c r="B100" s="24">
        <v>122155700</v>
      </c>
      <c r="C100" s="9" t="s">
        <v>185</v>
      </c>
      <c r="D100" s="13" t="s">
        <v>204</v>
      </c>
      <c r="E100" s="31">
        <v>59.99</v>
      </c>
      <c r="F100" s="30">
        <v>33.540909090909082</v>
      </c>
      <c r="G100" s="9" t="s">
        <v>113</v>
      </c>
      <c r="H100" s="9" t="s">
        <v>114</v>
      </c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>
        <v>22</v>
      </c>
      <c r="Y100" s="14">
        <v>77</v>
      </c>
      <c r="Z100" s="14">
        <v>127</v>
      </c>
      <c r="AA100" s="14">
        <v>210</v>
      </c>
      <c r="AB100" s="14">
        <v>171</v>
      </c>
      <c r="AC100" s="14">
        <v>99</v>
      </c>
      <c r="AD100" s="14">
        <v>17</v>
      </c>
      <c r="AE100" s="14"/>
      <c r="AF100" s="14"/>
      <c r="AG100" s="14"/>
      <c r="AH100" s="14"/>
      <c r="AI100" s="14"/>
      <c r="AJ100" s="14"/>
      <c r="AK100" s="10">
        <f t="shared" si="3"/>
        <v>723</v>
      </c>
    </row>
    <row r="101" spans="1:37" ht="140.1" customHeight="1" x14ac:dyDescent="0.25">
      <c r="A101" s="26"/>
      <c r="B101" s="23">
        <v>122160215</v>
      </c>
      <c r="C101" s="12"/>
      <c r="D101" s="13" t="s">
        <v>204</v>
      </c>
      <c r="E101" s="31">
        <v>59.99</v>
      </c>
      <c r="F101" s="30">
        <v>33.540909090909082</v>
      </c>
      <c r="G101" s="9" t="s">
        <v>79</v>
      </c>
      <c r="H101" s="9" t="s">
        <v>81</v>
      </c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>
        <v>24</v>
      </c>
      <c r="X101" s="14">
        <v>43</v>
      </c>
      <c r="Y101" s="14">
        <v>29</v>
      </c>
      <c r="Z101" s="14">
        <v>21</v>
      </c>
      <c r="AA101" s="14">
        <v>66</v>
      </c>
      <c r="AB101" s="14">
        <v>23</v>
      </c>
      <c r="AC101" s="14">
        <v>13</v>
      </c>
      <c r="AD101" s="14">
        <v>9</v>
      </c>
      <c r="AE101" s="14"/>
      <c r="AF101" s="14"/>
      <c r="AG101" s="14"/>
      <c r="AH101" s="14"/>
      <c r="AI101" s="14"/>
      <c r="AJ101" s="14"/>
      <c r="AK101" s="10">
        <f t="shared" si="3"/>
        <v>228</v>
      </c>
    </row>
    <row r="102" spans="1:37" ht="140.1" customHeight="1" x14ac:dyDescent="0.25">
      <c r="A102" s="26"/>
      <c r="B102" s="23">
        <v>122162727</v>
      </c>
      <c r="C102" s="12"/>
      <c r="D102" s="13" t="s">
        <v>204</v>
      </c>
      <c r="E102" s="31">
        <v>59.99</v>
      </c>
      <c r="F102" s="30">
        <v>33.540909090909082</v>
      </c>
      <c r="G102" s="9" t="s">
        <v>79</v>
      </c>
      <c r="H102" s="9" t="s">
        <v>80</v>
      </c>
      <c r="I102" s="14"/>
      <c r="J102" s="14"/>
      <c r="K102" s="14"/>
      <c r="L102" s="14"/>
      <c r="M102" s="14"/>
      <c r="N102" s="14"/>
      <c r="O102" s="14"/>
      <c r="P102" s="14"/>
      <c r="Q102" s="15"/>
      <c r="R102" s="15"/>
      <c r="S102" s="15"/>
      <c r="T102" s="15"/>
      <c r="U102" s="15"/>
      <c r="V102" s="15"/>
      <c r="W102" s="15">
        <v>30</v>
      </c>
      <c r="X102" s="14">
        <v>42</v>
      </c>
      <c r="Y102" s="14">
        <v>42</v>
      </c>
      <c r="Z102" s="14">
        <v>30</v>
      </c>
      <c r="AA102" s="14">
        <v>18</v>
      </c>
      <c r="AB102" s="14"/>
      <c r="AC102" s="14"/>
      <c r="AD102" s="14"/>
      <c r="AE102" s="14"/>
      <c r="AF102" s="14"/>
      <c r="AG102" s="14"/>
      <c r="AH102" s="14"/>
      <c r="AI102" s="14"/>
      <c r="AJ102" s="14"/>
      <c r="AK102" s="10">
        <f t="shared" si="3"/>
        <v>162</v>
      </c>
    </row>
    <row r="103" spans="1:37" ht="140.1" customHeight="1" x14ac:dyDescent="0.25">
      <c r="A103" s="26"/>
      <c r="B103" s="23">
        <v>122534000</v>
      </c>
      <c r="C103" s="12"/>
      <c r="D103" s="13" t="s">
        <v>204</v>
      </c>
      <c r="E103" s="31">
        <v>64.989999999999995</v>
      </c>
      <c r="F103" s="30">
        <v>33.540909090909082</v>
      </c>
      <c r="G103" s="9" t="s">
        <v>131</v>
      </c>
      <c r="H103" s="9" t="s">
        <v>132</v>
      </c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>
        <v>24</v>
      </c>
      <c r="Y103" s="14">
        <v>48</v>
      </c>
      <c r="Z103" s="14">
        <v>72</v>
      </c>
      <c r="AA103" s="14">
        <v>72</v>
      </c>
      <c r="AB103" s="14">
        <v>48</v>
      </c>
      <c r="AC103" s="14">
        <v>24</v>
      </c>
      <c r="AD103" s="14"/>
      <c r="AE103" s="14"/>
      <c r="AF103" s="14"/>
      <c r="AG103" s="14"/>
      <c r="AH103" s="14"/>
      <c r="AI103" s="14"/>
      <c r="AJ103" s="14"/>
      <c r="AK103" s="10">
        <f t="shared" si="3"/>
        <v>288</v>
      </c>
    </row>
    <row r="104" spans="1:37" ht="140.1" customHeight="1" x14ac:dyDescent="0.25">
      <c r="A104" s="26"/>
      <c r="B104" s="23">
        <v>130120138</v>
      </c>
      <c r="C104" s="12"/>
      <c r="D104" s="13" t="s">
        <v>204</v>
      </c>
      <c r="E104" s="31">
        <v>49.99</v>
      </c>
      <c r="F104" s="30">
        <v>33.540909090909082</v>
      </c>
      <c r="G104" s="13" t="s">
        <v>34</v>
      </c>
      <c r="H104" s="13" t="s">
        <v>55</v>
      </c>
      <c r="I104" s="17"/>
      <c r="J104" s="17"/>
      <c r="K104" s="17"/>
      <c r="L104" s="17"/>
      <c r="M104" s="17"/>
      <c r="N104" s="17"/>
      <c r="O104" s="17"/>
      <c r="P104" s="17"/>
      <c r="Q104" s="17">
        <v>36</v>
      </c>
      <c r="R104" s="17">
        <v>24</v>
      </c>
      <c r="S104" s="17">
        <v>24</v>
      </c>
      <c r="T104" s="17">
        <v>24</v>
      </c>
      <c r="U104" s="17">
        <v>24</v>
      </c>
      <c r="V104" s="17">
        <v>24</v>
      </c>
      <c r="W104" s="17">
        <v>36</v>
      </c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0">
        <f t="shared" si="3"/>
        <v>192</v>
      </c>
    </row>
    <row r="105" spans="1:37" ht="140.1" customHeight="1" x14ac:dyDescent="0.25">
      <c r="A105" s="26"/>
      <c r="B105" s="23">
        <v>130131556</v>
      </c>
      <c r="C105" s="13" t="s">
        <v>168</v>
      </c>
      <c r="D105" s="13" t="s">
        <v>204</v>
      </c>
      <c r="E105" s="31">
        <v>49.99</v>
      </c>
      <c r="F105" s="30">
        <v>33.540909090909082</v>
      </c>
      <c r="G105" s="9" t="s">
        <v>35</v>
      </c>
      <c r="H105" s="9" t="s">
        <v>169</v>
      </c>
      <c r="I105" s="14"/>
      <c r="J105" s="14"/>
      <c r="K105" s="14"/>
      <c r="L105" s="14"/>
      <c r="M105" s="14"/>
      <c r="N105" s="14"/>
      <c r="O105" s="14"/>
      <c r="P105" s="14"/>
      <c r="Q105" s="14"/>
      <c r="R105" s="14">
        <v>15</v>
      </c>
      <c r="S105" s="14"/>
      <c r="T105" s="14"/>
      <c r="U105" s="14"/>
      <c r="V105" s="14"/>
      <c r="W105" s="14"/>
      <c r="X105" s="14">
        <v>15</v>
      </c>
      <c r="Y105" s="14">
        <v>36</v>
      </c>
      <c r="Z105" s="14"/>
      <c r="AA105" s="14"/>
      <c r="AB105" s="14"/>
      <c r="AC105" s="14"/>
      <c r="AD105" s="14"/>
      <c r="AE105" s="14"/>
      <c r="AF105" s="14"/>
      <c r="AG105" s="14"/>
      <c r="AH105" s="14"/>
      <c r="AI105" s="14"/>
      <c r="AJ105" s="14"/>
      <c r="AK105" s="10">
        <f t="shared" si="3"/>
        <v>66</v>
      </c>
    </row>
    <row r="106" spans="1:37" ht="140.1" customHeight="1" x14ac:dyDescent="0.25">
      <c r="A106" s="26"/>
      <c r="B106" s="23">
        <v>130132556</v>
      </c>
      <c r="C106" s="13" t="s">
        <v>60</v>
      </c>
      <c r="D106" s="13" t="s">
        <v>204</v>
      </c>
      <c r="E106" s="31">
        <v>44.99</v>
      </c>
      <c r="F106" s="30">
        <v>33.540909090909082</v>
      </c>
      <c r="G106" s="13" t="s">
        <v>35</v>
      </c>
      <c r="H106" s="13" t="s">
        <v>61</v>
      </c>
      <c r="I106" s="14"/>
      <c r="J106" s="14"/>
      <c r="K106" s="14"/>
      <c r="L106" s="14"/>
      <c r="M106" s="14"/>
      <c r="N106" s="14"/>
      <c r="O106" s="14"/>
      <c r="P106" s="14"/>
      <c r="Q106" s="14">
        <v>5</v>
      </c>
      <c r="R106" s="14">
        <v>5</v>
      </c>
      <c r="S106" s="14">
        <v>10</v>
      </c>
      <c r="T106" s="14">
        <v>10</v>
      </c>
      <c r="U106" s="14">
        <v>10</v>
      </c>
      <c r="V106" s="14">
        <v>10</v>
      </c>
      <c r="W106" s="14">
        <v>5</v>
      </c>
      <c r="X106" s="14">
        <v>5</v>
      </c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4"/>
      <c r="AJ106" s="14"/>
      <c r="AK106" s="10">
        <f t="shared" si="3"/>
        <v>60</v>
      </c>
    </row>
    <row r="107" spans="1:37" ht="140.1" customHeight="1" x14ac:dyDescent="0.25">
      <c r="A107" s="26"/>
      <c r="B107" s="23">
        <v>130136800</v>
      </c>
      <c r="C107" s="12"/>
      <c r="D107" s="13" t="s">
        <v>204</v>
      </c>
      <c r="E107" s="31">
        <v>44.99</v>
      </c>
      <c r="F107" s="30">
        <v>33.540909090909082</v>
      </c>
      <c r="G107" s="9" t="s">
        <v>35</v>
      </c>
      <c r="H107" s="9" t="s">
        <v>122</v>
      </c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>
        <v>42</v>
      </c>
      <c r="Y107" s="14">
        <v>54</v>
      </c>
      <c r="Z107" s="14"/>
      <c r="AA107" s="14"/>
      <c r="AB107" s="14"/>
      <c r="AC107" s="14"/>
      <c r="AD107" s="14"/>
      <c r="AE107" s="14"/>
      <c r="AF107" s="14"/>
      <c r="AG107" s="14"/>
      <c r="AH107" s="14"/>
      <c r="AI107" s="14"/>
      <c r="AJ107" s="14"/>
      <c r="AK107" s="10">
        <f t="shared" si="3"/>
        <v>96</v>
      </c>
    </row>
    <row r="108" spans="1:37" ht="140.1" customHeight="1" x14ac:dyDescent="0.25">
      <c r="A108" s="26"/>
      <c r="B108" s="23">
        <v>130137034</v>
      </c>
      <c r="C108" s="12"/>
      <c r="D108" s="13" t="s">
        <v>204</v>
      </c>
      <c r="E108" s="31">
        <v>44.99</v>
      </c>
      <c r="F108" s="30">
        <v>33.540909090909082</v>
      </c>
      <c r="G108" s="9" t="s">
        <v>35</v>
      </c>
      <c r="H108" s="9" t="s">
        <v>108</v>
      </c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>
        <v>36</v>
      </c>
      <c r="X108" s="14">
        <v>42</v>
      </c>
      <c r="Y108" s="14">
        <v>54</v>
      </c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0">
        <f t="shared" si="3"/>
        <v>132</v>
      </c>
    </row>
    <row r="109" spans="1:37" ht="140.1" customHeight="1" x14ac:dyDescent="0.25">
      <c r="A109" s="26"/>
      <c r="B109" s="23">
        <v>140010123</v>
      </c>
      <c r="C109" s="12"/>
      <c r="D109" s="13" t="s">
        <v>204</v>
      </c>
      <c r="E109" s="31">
        <v>64.989999999999995</v>
      </c>
      <c r="F109" s="30">
        <v>31.268181818181816</v>
      </c>
      <c r="G109" s="13" t="s">
        <v>36</v>
      </c>
      <c r="H109" s="13" t="s">
        <v>37</v>
      </c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>
        <v>6</v>
      </c>
      <c r="X109" s="14">
        <v>222</v>
      </c>
      <c r="Y109" s="14">
        <v>312</v>
      </c>
      <c r="Z109" s="14">
        <v>276</v>
      </c>
      <c r="AA109" s="14">
        <v>138</v>
      </c>
      <c r="AB109" s="14">
        <v>48</v>
      </c>
      <c r="AC109" s="14"/>
      <c r="AD109" s="14"/>
      <c r="AE109" s="14"/>
      <c r="AF109" s="14"/>
      <c r="AG109" s="14"/>
      <c r="AH109" s="14"/>
      <c r="AI109" s="14"/>
      <c r="AJ109" s="14"/>
      <c r="AK109" s="10">
        <f t="shared" si="3"/>
        <v>1002</v>
      </c>
    </row>
    <row r="110" spans="1:37" ht="140.1" customHeight="1" x14ac:dyDescent="0.25">
      <c r="A110" s="26"/>
      <c r="B110" s="23">
        <v>140011710</v>
      </c>
      <c r="C110" s="12"/>
      <c r="D110" s="13" t="s">
        <v>204</v>
      </c>
      <c r="E110" s="31">
        <v>64.989999999999995</v>
      </c>
      <c r="F110" s="30">
        <v>31.268181818181816</v>
      </c>
      <c r="G110" s="9" t="s">
        <v>36</v>
      </c>
      <c r="H110" s="9" t="s">
        <v>170</v>
      </c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>
        <v>132</v>
      </c>
      <c r="Y110" s="14">
        <v>282</v>
      </c>
      <c r="Z110" s="14">
        <v>390</v>
      </c>
      <c r="AA110" s="14">
        <v>552</v>
      </c>
      <c r="AB110" s="14">
        <v>504</v>
      </c>
      <c r="AC110" s="14">
        <v>282</v>
      </c>
      <c r="AD110" s="14">
        <v>90</v>
      </c>
      <c r="AE110" s="14"/>
      <c r="AF110" s="14"/>
      <c r="AG110" s="14"/>
      <c r="AH110" s="14"/>
      <c r="AI110" s="14"/>
      <c r="AJ110" s="14"/>
      <c r="AK110" s="10">
        <f t="shared" si="3"/>
        <v>2232</v>
      </c>
    </row>
    <row r="111" spans="1:37" ht="140.1" customHeight="1" x14ac:dyDescent="0.25">
      <c r="A111" s="26"/>
      <c r="B111" s="24">
        <v>140012524</v>
      </c>
      <c r="C111" s="16"/>
      <c r="D111" s="13" t="s">
        <v>204</v>
      </c>
      <c r="E111" s="31">
        <v>64.989999999999995</v>
      </c>
      <c r="F111" s="30">
        <v>31.268181818181816</v>
      </c>
      <c r="G111" s="9" t="s">
        <v>36</v>
      </c>
      <c r="H111" s="9" t="s">
        <v>38</v>
      </c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>
        <v>60</v>
      </c>
      <c r="Y111" s="17">
        <v>18</v>
      </c>
      <c r="Z111" s="17"/>
      <c r="AA111" s="17"/>
      <c r="AB111" s="17">
        <v>30</v>
      </c>
      <c r="AC111" s="17">
        <v>6</v>
      </c>
      <c r="AD111" s="17"/>
      <c r="AE111" s="17"/>
      <c r="AF111" s="17"/>
      <c r="AG111" s="17"/>
      <c r="AH111" s="17"/>
      <c r="AI111" s="17"/>
      <c r="AJ111" s="17"/>
      <c r="AK111" s="10">
        <f t="shared" si="3"/>
        <v>114</v>
      </c>
    </row>
    <row r="112" spans="1:37" ht="140.1" customHeight="1" x14ac:dyDescent="0.25">
      <c r="A112" s="26"/>
      <c r="B112" s="23">
        <v>140012639</v>
      </c>
      <c r="C112" s="12"/>
      <c r="D112" s="13" t="s">
        <v>204</v>
      </c>
      <c r="E112" s="31">
        <v>64.989999999999995</v>
      </c>
      <c r="F112" s="30">
        <v>31.268181818181816</v>
      </c>
      <c r="G112" s="13" t="s">
        <v>36</v>
      </c>
      <c r="H112" s="13" t="s">
        <v>58</v>
      </c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>
        <v>24</v>
      </c>
      <c r="Y112" s="14">
        <v>24</v>
      </c>
      <c r="Z112" s="14">
        <v>24</v>
      </c>
      <c r="AA112" s="14">
        <v>12</v>
      </c>
      <c r="AB112" s="14"/>
      <c r="AC112" s="14"/>
      <c r="AD112" s="14"/>
      <c r="AE112" s="14"/>
      <c r="AF112" s="14"/>
      <c r="AG112" s="14"/>
      <c r="AH112" s="14"/>
      <c r="AI112" s="14"/>
      <c r="AJ112" s="14"/>
      <c r="AK112" s="10">
        <f t="shared" si="3"/>
        <v>84</v>
      </c>
    </row>
    <row r="113" spans="1:37" ht="140.1" customHeight="1" x14ac:dyDescent="0.25">
      <c r="A113" s="26"/>
      <c r="B113" s="23">
        <v>140013059</v>
      </c>
      <c r="C113" s="12"/>
      <c r="D113" s="13" t="s">
        <v>204</v>
      </c>
      <c r="E113" s="31">
        <v>64.989999999999995</v>
      </c>
      <c r="F113" s="30">
        <v>33.540909090909082</v>
      </c>
      <c r="G113" s="9" t="s">
        <v>36</v>
      </c>
      <c r="H113" s="9" t="s">
        <v>159</v>
      </c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>
        <v>42</v>
      </c>
      <c r="Y113" s="14">
        <v>72</v>
      </c>
      <c r="Z113" s="14">
        <v>102</v>
      </c>
      <c r="AA113" s="14">
        <v>126</v>
      </c>
      <c r="AB113" s="14">
        <v>126</v>
      </c>
      <c r="AC113" s="14">
        <v>54</v>
      </c>
      <c r="AD113" s="14">
        <v>18</v>
      </c>
      <c r="AE113" s="14"/>
      <c r="AF113" s="14"/>
      <c r="AG113" s="14"/>
      <c r="AH113" s="14"/>
      <c r="AI113" s="14"/>
      <c r="AJ113" s="14"/>
      <c r="AK113" s="10">
        <f t="shared" si="3"/>
        <v>540</v>
      </c>
    </row>
    <row r="114" spans="1:37" ht="140.1" customHeight="1" x14ac:dyDescent="0.25">
      <c r="A114" s="26"/>
      <c r="B114" s="23">
        <v>140013091</v>
      </c>
      <c r="C114" s="13" t="s">
        <v>171</v>
      </c>
      <c r="D114" s="13" t="s">
        <v>204</v>
      </c>
      <c r="E114" s="31">
        <v>64.989999999999995</v>
      </c>
      <c r="F114" s="30">
        <v>33.540909090909082</v>
      </c>
      <c r="G114" s="9" t="s">
        <v>36</v>
      </c>
      <c r="H114" s="9" t="s">
        <v>165</v>
      </c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>
        <v>666</v>
      </c>
      <c r="Y114" s="14">
        <v>1086</v>
      </c>
      <c r="Z114" s="14">
        <v>1542</v>
      </c>
      <c r="AA114" s="14">
        <v>2190</v>
      </c>
      <c r="AB114" s="14">
        <v>1554</v>
      </c>
      <c r="AC114" s="14">
        <v>756</v>
      </c>
      <c r="AD114" s="14">
        <v>318</v>
      </c>
      <c r="AE114" s="14"/>
      <c r="AF114" s="14"/>
      <c r="AG114" s="14"/>
      <c r="AH114" s="14"/>
      <c r="AI114" s="14"/>
      <c r="AJ114" s="14"/>
      <c r="AK114" s="10">
        <f t="shared" si="3"/>
        <v>8112</v>
      </c>
    </row>
    <row r="115" spans="1:37" ht="140.1" customHeight="1" x14ac:dyDescent="0.25">
      <c r="A115" s="26"/>
      <c r="B115" s="23">
        <v>140014009</v>
      </c>
      <c r="C115" s="12"/>
      <c r="D115" s="13" t="s">
        <v>204</v>
      </c>
      <c r="E115" s="31">
        <v>64.989999999999995</v>
      </c>
      <c r="F115" s="30">
        <v>33.540909090909082</v>
      </c>
      <c r="G115" s="9" t="s">
        <v>36</v>
      </c>
      <c r="H115" s="9" t="s">
        <v>125</v>
      </c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>
        <v>132</v>
      </c>
      <c r="Y115" s="14">
        <v>276</v>
      </c>
      <c r="Z115" s="14">
        <v>372</v>
      </c>
      <c r="AA115" s="14">
        <v>474</v>
      </c>
      <c r="AB115" s="14">
        <v>438</v>
      </c>
      <c r="AC115" s="14">
        <v>246</v>
      </c>
      <c r="AD115" s="14">
        <v>60</v>
      </c>
      <c r="AE115" s="14"/>
      <c r="AF115" s="14"/>
      <c r="AG115" s="14"/>
      <c r="AH115" s="14"/>
      <c r="AI115" s="14"/>
      <c r="AJ115" s="14"/>
      <c r="AK115" s="10">
        <f t="shared" si="3"/>
        <v>1998</v>
      </c>
    </row>
    <row r="116" spans="1:37" ht="140.1" customHeight="1" x14ac:dyDescent="0.25">
      <c r="A116" s="26"/>
      <c r="B116" s="24">
        <v>140016821</v>
      </c>
      <c r="C116" s="16"/>
      <c r="D116" s="13" t="s">
        <v>204</v>
      </c>
      <c r="E116" s="31">
        <v>64.989999999999995</v>
      </c>
      <c r="F116" s="30">
        <v>33.540909090909082</v>
      </c>
      <c r="G116" s="9" t="s">
        <v>36</v>
      </c>
      <c r="H116" s="9" t="s">
        <v>39</v>
      </c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>
        <v>22</v>
      </c>
      <c r="Y116" s="17">
        <v>44</v>
      </c>
      <c r="Z116" s="17">
        <v>66</v>
      </c>
      <c r="AA116" s="17">
        <v>66</v>
      </c>
      <c r="AB116" s="17">
        <v>44</v>
      </c>
      <c r="AC116" s="17">
        <v>22</v>
      </c>
      <c r="AD116" s="17"/>
      <c r="AE116" s="17"/>
      <c r="AF116" s="17"/>
      <c r="AG116" s="17"/>
      <c r="AH116" s="17"/>
      <c r="AI116" s="17"/>
      <c r="AJ116" s="17"/>
      <c r="AK116" s="10">
        <f t="shared" si="3"/>
        <v>264</v>
      </c>
    </row>
    <row r="117" spans="1:37" ht="140.1" customHeight="1" x14ac:dyDescent="0.25">
      <c r="A117" s="26"/>
      <c r="B117" s="23">
        <v>140016900</v>
      </c>
      <c r="C117" s="12"/>
      <c r="D117" s="13" t="s">
        <v>204</v>
      </c>
      <c r="E117" s="31">
        <v>64.989999999999995</v>
      </c>
      <c r="F117" s="30">
        <v>33.540909090909082</v>
      </c>
      <c r="G117" s="9" t="s">
        <v>36</v>
      </c>
      <c r="H117" s="9" t="s">
        <v>65</v>
      </c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>
        <v>12</v>
      </c>
      <c r="X117" s="15">
        <v>66</v>
      </c>
      <c r="Y117" s="15">
        <v>143</v>
      </c>
      <c r="Z117" s="15">
        <v>168</v>
      </c>
      <c r="AA117" s="15">
        <v>192</v>
      </c>
      <c r="AB117" s="14">
        <v>174</v>
      </c>
      <c r="AC117" s="14">
        <v>126</v>
      </c>
      <c r="AD117" s="14">
        <v>18</v>
      </c>
      <c r="AE117" s="14"/>
      <c r="AF117" s="14"/>
      <c r="AG117" s="14"/>
      <c r="AH117" s="14"/>
      <c r="AI117" s="14"/>
      <c r="AJ117" s="14"/>
      <c r="AK117" s="10">
        <f t="shared" si="3"/>
        <v>899</v>
      </c>
    </row>
    <row r="118" spans="1:37" ht="140.1" customHeight="1" x14ac:dyDescent="0.25">
      <c r="A118" s="26"/>
      <c r="B118" s="24">
        <v>150201706</v>
      </c>
      <c r="C118" s="16"/>
      <c r="D118" s="13" t="s">
        <v>204</v>
      </c>
      <c r="E118" s="31">
        <v>59.99</v>
      </c>
      <c r="F118" s="30">
        <v>33.540909090909082</v>
      </c>
      <c r="G118" s="9" t="s">
        <v>40</v>
      </c>
      <c r="H118" s="9" t="s">
        <v>41</v>
      </c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>
        <v>42</v>
      </c>
      <c r="AD118" s="17">
        <v>42</v>
      </c>
      <c r="AE118" s="17">
        <v>18</v>
      </c>
      <c r="AF118" s="17"/>
      <c r="AG118" s="17"/>
      <c r="AH118" s="17"/>
      <c r="AI118" s="17"/>
      <c r="AJ118" s="17"/>
      <c r="AK118" s="10">
        <f t="shared" si="3"/>
        <v>102</v>
      </c>
    </row>
    <row r="119" spans="1:37" ht="140.1" customHeight="1" x14ac:dyDescent="0.25">
      <c r="A119" s="26"/>
      <c r="B119" s="23">
        <v>150202699</v>
      </c>
      <c r="C119" s="13" t="s">
        <v>172</v>
      </c>
      <c r="D119" s="13" t="s">
        <v>204</v>
      </c>
      <c r="E119" s="31">
        <v>59.99</v>
      </c>
      <c r="F119" s="30">
        <v>33.540909090909082</v>
      </c>
      <c r="G119" s="9" t="s">
        <v>127</v>
      </c>
      <c r="H119" s="9" t="s">
        <v>173</v>
      </c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>
        <v>60</v>
      </c>
      <c r="AD119" s="14">
        <v>120</v>
      </c>
      <c r="AE119" s="14">
        <v>204</v>
      </c>
      <c r="AF119" s="14">
        <v>204</v>
      </c>
      <c r="AG119" s="14">
        <v>120</v>
      </c>
      <c r="AH119" s="14">
        <v>60</v>
      </c>
      <c r="AI119" s="14">
        <v>30</v>
      </c>
      <c r="AJ119" s="14"/>
      <c r="AK119" s="10">
        <f t="shared" si="3"/>
        <v>798</v>
      </c>
    </row>
    <row r="120" spans="1:37" ht="140.1" customHeight="1" x14ac:dyDescent="0.25">
      <c r="A120" s="26"/>
      <c r="B120" s="23">
        <v>150203910</v>
      </c>
      <c r="C120" s="13" t="s">
        <v>174</v>
      </c>
      <c r="D120" s="13" t="s">
        <v>204</v>
      </c>
      <c r="E120" s="31">
        <v>59.99</v>
      </c>
      <c r="F120" s="30">
        <v>33.540909090909082</v>
      </c>
      <c r="G120" s="9" t="s">
        <v>127</v>
      </c>
      <c r="H120" s="9" t="s">
        <v>175</v>
      </c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>
        <v>40</v>
      </c>
      <c r="AD120" s="14">
        <v>14</v>
      </c>
      <c r="AE120" s="14">
        <v>162</v>
      </c>
      <c r="AF120" s="14">
        <v>168</v>
      </c>
      <c r="AG120" s="14"/>
      <c r="AH120" s="14"/>
      <c r="AI120" s="14">
        <v>162</v>
      </c>
      <c r="AJ120" s="14"/>
      <c r="AK120" s="10">
        <f t="shared" si="3"/>
        <v>546</v>
      </c>
    </row>
    <row r="121" spans="1:37" ht="140.1" customHeight="1" x14ac:dyDescent="0.25">
      <c r="A121" s="26"/>
      <c r="B121" s="23">
        <v>150204942</v>
      </c>
      <c r="C121" s="13" t="s">
        <v>126</v>
      </c>
      <c r="D121" s="13" t="s">
        <v>204</v>
      </c>
      <c r="E121" s="31">
        <v>59.99</v>
      </c>
      <c r="F121" s="30">
        <v>33.540909090909082</v>
      </c>
      <c r="G121" s="9" t="s">
        <v>127</v>
      </c>
      <c r="H121" s="9" t="s">
        <v>128</v>
      </c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>
        <v>36</v>
      </c>
      <c r="AC121" s="14">
        <v>264</v>
      </c>
      <c r="AD121" s="14">
        <v>90</v>
      </c>
      <c r="AE121" s="14">
        <v>198</v>
      </c>
      <c r="AF121" s="14">
        <v>66</v>
      </c>
      <c r="AG121" s="14"/>
      <c r="AH121" s="14">
        <v>24</v>
      </c>
      <c r="AI121" s="14">
        <v>234</v>
      </c>
      <c r="AJ121" s="14"/>
      <c r="AK121" s="10">
        <f t="shared" si="3"/>
        <v>912</v>
      </c>
    </row>
    <row r="122" spans="1:37" ht="140.1" customHeight="1" x14ac:dyDescent="0.25">
      <c r="A122" s="26"/>
      <c r="B122" s="24">
        <v>150301529</v>
      </c>
      <c r="C122" s="16"/>
      <c r="D122" s="13" t="s">
        <v>204</v>
      </c>
      <c r="E122" s="31">
        <v>64.989999999999995</v>
      </c>
      <c r="F122" s="30">
        <v>33.540909090909082</v>
      </c>
      <c r="G122" s="9" t="s">
        <v>42</v>
      </c>
      <c r="H122" s="9" t="s">
        <v>43</v>
      </c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>
        <v>36</v>
      </c>
      <c r="AC122" s="17">
        <v>60</v>
      </c>
      <c r="AD122" s="17">
        <v>72</v>
      </c>
      <c r="AE122" s="17">
        <v>60</v>
      </c>
      <c r="AF122" s="17"/>
      <c r="AG122" s="17"/>
      <c r="AH122" s="17"/>
      <c r="AI122" s="17"/>
      <c r="AJ122" s="17"/>
      <c r="AK122" s="10">
        <f t="shared" si="3"/>
        <v>228</v>
      </c>
    </row>
    <row r="123" spans="1:37" ht="140.1" customHeight="1" x14ac:dyDescent="0.25">
      <c r="A123" s="26"/>
      <c r="B123" s="24">
        <v>150301609</v>
      </c>
      <c r="C123" s="16"/>
      <c r="D123" s="13" t="s">
        <v>204</v>
      </c>
      <c r="E123" s="31">
        <v>64.989999999999995</v>
      </c>
      <c r="F123" s="30">
        <v>33.540909090909082</v>
      </c>
      <c r="G123" s="9" t="s">
        <v>42</v>
      </c>
      <c r="H123" s="9" t="s">
        <v>44</v>
      </c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>
        <v>18</v>
      </c>
      <c r="AC123" s="17">
        <v>24</v>
      </c>
      <c r="AD123" s="17">
        <v>30</v>
      </c>
      <c r="AE123" s="17"/>
      <c r="AF123" s="17"/>
      <c r="AG123" s="17"/>
      <c r="AH123" s="17"/>
      <c r="AI123" s="17"/>
      <c r="AJ123" s="17"/>
      <c r="AK123" s="10">
        <f t="shared" si="3"/>
        <v>72</v>
      </c>
    </row>
    <row r="124" spans="1:37" ht="140.1" customHeight="1" x14ac:dyDescent="0.25">
      <c r="A124" s="26"/>
      <c r="B124" s="23">
        <v>150301729</v>
      </c>
      <c r="C124" s="12"/>
      <c r="D124" s="13" t="s">
        <v>204</v>
      </c>
      <c r="E124" s="31">
        <v>64.989999999999995</v>
      </c>
      <c r="F124" s="30">
        <v>33.540909090909082</v>
      </c>
      <c r="G124" s="9" t="s">
        <v>42</v>
      </c>
      <c r="H124" s="9" t="s">
        <v>91</v>
      </c>
      <c r="I124" s="14"/>
      <c r="J124" s="14"/>
      <c r="K124" s="14"/>
      <c r="L124" s="14"/>
      <c r="M124" s="14"/>
      <c r="N124" s="14"/>
      <c r="O124" s="14"/>
      <c r="P124" s="14"/>
      <c r="Q124" s="15"/>
      <c r="R124" s="15"/>
      <c r="S124" s="15"/>
      <c r="T124" s="15"/>
      <c r="U124" s="15"/>
      <c r="V124" s="15"/>
      <c r="W124" s="15"/>
      <c r="X124" s="14"/>
      <c r="Y124" s="14"/>
      <c r="Z124" s="14"/>
      <c r="AA124" s="14"/>
      <c r="AB124" s="14">
        <v>6</v>
      </c>
      <c r="AC124" s="14">
        <v>11</v>
      </c>
      <c r="AD124" s="14">
        <v>28</v>
      </c>
      <c r="AE124" s="14">
        <v>33</v>
      </c>
      <c r="AF124" s="14">
        <v>21</v>
      </c>
      <c r="AG124" s="14">
        <v>16</v>
      </c>
      <c r="AH124" s="14">
        <v>11</v>
      </c>
      <c r="AI124" s="14">
        <v>6</v>
      </c>
      <c r="AJ124" s="14"/>
      <c r="AK124" s="10">
        <f t="shared" si="3"/>
        <v>132</v>
      </c>
    </row>
    <row r="125" spans="1:37" ht="140.1" customHeight="1" x14ac:dyDescent="0.25">
      <c r="A125" s="26"/>
      <c r="B125" s="24">
        <v>150302533</v>
      </c>
      <c r="C125" s="16"/>
      <c r="D125" s="13" t="s">
        <v>204</v>
      </c>
      <c r="E125" s="31">
        <v>64.989999999999995</v>
      </c>
      <c r="F125" s="30">
        <v>33.540909090909082</v>
      </c>
      <c r="G125" s="9" t="s">
        <v>42</v>
      </c>
      <c r="H125" s="9" t="s">
        <v>45</v>
      </c>
      <c r="I125" s="17"/>
      <c r="J125" s="17"/>
      <c r="K125" s="17"/>
      <c r="L125" s="17"/>
      <c r="M125" s="17"/>
      <c r="N125" s="17"/>
      <c r="O125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>
        <v>60</v>
      </c>
      <c r="AC125" s="17">
        <v>72</v>
      </c>
      <c r="AD125" s="17">
        <v>72</v>
      </c>
      <c r="AE125" s="17">
        <v>24</v>
      </c>
      <c r="AF125" s="17">
        <v>36</v>
      </c>
      <c r="AG125" s="17"/>
      <c r="AH125" s="17"/>
      <c r="AI125" s="17"/>
      <c r="AJ125" s="17"/>
      <c r="AK125" s="10">
        <f t="shared" si="3"/>
        <v>264</v>
      </c>
    </row>
    <row r="126" spans="1:37" ht="140.1" customHeight="1" x14ac:dyDescent="0.25">
      <c r="A126" s="26"/>
      <c r="B126" s="24">
        <v>150302638</v>
      </c>
      <c r="C126" s="16"/>
      <c r="D126" s="13" t="s">
        <v>204</v>
      </c>
      <c r="E126" s="31">
        <v>64.989999999999995</v>
      </c>
      <c r="F126" s="30">
        <v>33.540909090909082</v>
      </c>
      <c r="G126" s="9" t="s">
        <v>42</v>
      </c>
      <c r="H126" s="9" t="s">
        <v>46</v>
      </c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>
        <v>8</v>
      </c>
      <c r="AD126" s="17">
        <v>12</v>
      </c>
      <c r="AE126" s="17">
        <v>24</v>
      </c>
      <c r="AF126" s="17">
        <v>24</v>
      </c>
      <c r="AG126" s="17">
        <v>16</v>
      </c>
      <c r="AH126" s="17">
        <v>8</v>
      </c>
      <c r="AI126" s="17"/>
      <c r="AJ126" s="17"/>
      <c r="AK126" s="10">
        <f t="shared" si="3"/>
        <v>92</v>
      </c>
    </row>
    <row r="127" spans="1:37" ht="140.1" customHeight="1" x14ac:dyDescent="0.25">
      <c r="A127" s="26"/>
      <c r="B127" s="24">
        <v>150303055</v>
      </c>
      <c r="C127" s="16"/>
      <c r="D127" s="13" t="s">
        <v>204</v>
      </c>
      <c r="E127" s="31">
        <v>64.989999999999995</v>
      </c>
      <c r="F127" s="30">
        <v>33.540909090909082</v>
      </c>
      <c r="G127" s="9" t="s">
        <v>42</v>
      </c>
      <c r="H127" s="9" t="s">
        <v>47</v>
      </c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>
        <v>18</v>
      </c>
      <c r="AC127" s="17">
        <v>42</v>
      </c>
      <c r="AD127" s="17">
        <v>48</v>
      </c>
      <c r="AE127" s="17">
        <v>48</v>
      </c>
      <c r="AF127" s="17">
        <v>12</v>
      </c>
      <c r="AG127" s="17"/>
      <c r="AH127" s="17"/>
      <c r="AI127" s="17"/>
      <c r="AJ127" s="17"/>
      <c r="AK127" s="10">
        <f t="shared" si="3"/>
        <v>168</v>
      </c>
    </row>
    <row r="128" spans="1:37" ht="140.1" customHeight="1" x14ac:dyDescent="0.25">
      <c r="A128" s="26"/>
      <c r="B128" s="24">
        <v>150303090</v>
      </c>
      <c r="C128" s="16"/>
      <c r="D128" s="13" t="s">
        <v>204</v>
      </c>
      <c r="E128" s="31">
        <v>64.989999999999995</v>
      </c>
      <c r="F128" s="30">
        <v>31.268181818181816</v>
      </c>
      <c r="G128" s="9" t="s">
        <v>42</v>
      </c>
      <c r="H128" s="9" t="s">
        <v>48</v>
      </c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>
        <v>138</v>
      </c>
      <c r="AB128" s="17">
        <v>234</v>
      </c>
      <c r="AC128" s="17">
        <v>204</v>
      </c>
      <c r="AD128" s="17">
        <v>228</v>
      </c>
      <c r="AE128" s="17">
        <v>234</v>
      </c>
      <c r="AF128" s="17">
        <v>168</v>
      </c>
      <c r="AG128" s="17">
        <v>90</v>
      </c>
      <c r="AH128" s="17">
        <v>6</v>
      </c>
      <c r="AI128" s="17"/>
      <c r="AJ128" s="17"/>
      <c r="AK128" s="10">
        <f t="shared" si="3"/>
        <v>1302</v>
      </c>
    </row>
    <row r="129" spans="1:37" ht="140.1" customHeight="1" x14ac:dyDescent="0.25">
      <c r="A129" s="26"/>
      <c r="B129" s="24">
        <v>150303155</v>
      </c>
      <c r="C129" s="16"/>
      <c r="D129" s="13" t="s">
        <v>204</v>
      </c>
      <c r="E129" s="31">
        <v>64.989999999999995</v>
      </c>
      <c r="F129" s="30">
        <v>31.268181818181816</v>
      </c>
      <c r="G129" s="9" t="s">
        <v>42</v>
      </c>
      <c r="H129" s="9" t="s">
        <v>49</v>
      </c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>
        <v>11</v>
      </c>
      <c r="AC129" s="17">
        <v>54</v>
      </c>
      <c r="AD129" s="17">
        <v>97</v>
      </c>
      <c r="AE129" s="17">
        <v>119</v>
      </c>
      <c r="AF129" s="17">
        <v>98</v>
      </c>
      <c r="AG129" s="17">
        <v>65</v>
      </c>
      <c r="AH129" s="17">
        <v>32</v>
      </c>
      <c r="AI129" s="17"/>
      <c r="AJ129" s="17"/>
      <c r="AK129" s="10">
        <f t="shared" si="3"/>
        <v>476</v>
      </c>
    </row>
    <row r="130" spans="1:37" ht="140.1" customHeight="1" x14ac:dyDescent="0.25">
      <c r="A130" s="26"/>
      <c r="B130" s="23">
        <v>150303303</v>
      </c>
      <c r="C130" s="12"/>
      <c r="D130" s="13" t="s">
        <v>204</v>
      </c>
      <c r="E130" s="31">
        <v>64.989999999999995</v>
      </c>
      <c r="F130" s="30">
        <v>31.268181818181816</v>
      </c>
      <c r="G130" s="9" t="s">
        <v>42</v>
      </c>
      <c r="H130" s="9" t="s">
        <v>62</v>
      </c>
      <c r="I130" s="14"/>
      <c r="J130" s="14"/>
      <c r="K130" s="14"/>
      <c r="L130" s="14"/>
      <c r="M130" s="14"/>
      <c r="N130" s="14"/>
      <c r="O130"/>
      <c r="P130" s="14"/>
      <c r="Q130" s="15"/>
      <c r="R130" s="15"/>
      <c r="S130" s="15"/>
      <c r="T130" s="15"/>
      <c r="U130" s="15"/>
      <c r="V130" s="15"/>
      <c r="W130" s="15"/>
      <c r="X130" s="14"/>
      <c r="Y130" s="14"/>
      <c r="Z130" s="14"/>
      <c r="AA130" s="14">
        <v>30</v>
      </c>
      <c r="AB130" s="14">
        <v>54</v>
      </c>
      <c r="AC130" s="14">
        <v>60</v>
      </c>
      <c r="AD130" s="14">
        <v>78</v>
      </c>
      <c r="AE130" s="14">
        <v>72</v>
      </c>
      <c r="AF130" s="14">
        <v>42</v>
      </c>
      <c r="AG130" s="14">
        <v>18</v>
      </c>
      <c r="AH130" s="14">
        <v>12</v>
      </c>
      <c r="AI130" s="14">
        <v>6</v>
      </c>
      <c r="AJ130" s="14"/>
      <c r="AK130" s="10">
        <f t="shared" ref="AK130:AK161" si="4">SUM(I130:AJ130)</f>
        <v>372</v>
      </c>
    </row>
    <row r="131" spans="1:37" ht="140.1" customHeight="1" x14ac:dyDescent="0.25">
      <c r="A131" s="26"/>
      <c r="B131" s="23">
        <v>150304752</v>
      </c>
      <c r="C131" s="12"/>
      <c r="D131" s="13" t="s">
        <v>204</v>
      </c>
      <c r="E131" s="31">
        <v>64.989999999999995</v>
      </c>
      <c r="F131" s="30">
        <v>31.268181818181816</v>
      </c>
      <c r="G131" s="9" t="s">
        <v>42</v>
      </c>
      <c r="H131" s="9" t="s">
        <v>64</v>
      </c>
      <c r="I131" s="14"/>
      <c r="J131" s="14"/>
      <c r="K131" s="14"/>
      <c r="L131" s="14"/>
      <c r="M131"/>
      <c r="N131"/>
      <c r="O131" s="14"/>
      <c r="P131" s="14"/>
      <c r="Q131" s="15"/>
      <c r="R131" s="15"/>
      <c r="S131" s="15"/>
      <c r="T131" s="15"/>
      <c r="U131" s="15"/>
      <c r="V131" s="15"/>
      <c r="W131" s="15"/>
      <c r="X131" s="14"/>
      <c r="Y131" s="14"/>
      <c r="Z131" s="14"/>
      <c r="AA131" s="14">
        <v>54</v>
      </c>
      <c r="AB131" s="14">
        <v>78</v>
      </c>
      <c r="AC131" s="14">
        <v>84</v>
      </c>
      <c r="AD131" s="14">
        <v>102</v>
      </c>
      <c r="AE131" s="14">
        <v>96</v>
      </c>
      <c r="AF131" s="14">
        <v>60</v>
      </c>
      <c r="AG131" s="14">
        <v>30</v>
      </c>
      <c r="AH131" s="14">
        <v>12</v>
      </c>
      <c r="AI131" s="14">
        <v>6</v>
      </c>
      <c r="AJ131" s="14"/>
      <c r="AK131" s="10">
        <f t="shared" si="4"/>
        <v>522</v>
      </c>
    </row>
    <row r="132" spans="1:37" ht="140.1" customHeight="1" x14ac:dyDescent="0.25">
      <c r="A132" s="26"/>
      <c r="B132" s="24">
        <v>150306826</v>
      </c>
      <c r="C132" s="16"/>
      <c r="D132" s="13" t="s">
        <v>204</v>
      </c>
      <c r="E132" s="31">
        <v>64.989999999999995</v>
      </c>
      <c r="F132" s="30">
        <v>31.268181818181816</v>
      </c>
      <c r="G132" s="9" t="s">
        <v>42</v>
      </c>
      <c r="H132" s="9" t="s">
        <v>50</v>
      </c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>
        <v>12</v>
      </c>
      <c r="AC132" s="17">
        <v>48</v>
      </c>
      <c r="AD132" s="17">
        <v>96</v>
      </c>
      <c r="AE132" s="17">
        <v>84</v>
      </c>
      <c r="AF132" s="17">
        <v>72</v>
      </c>
      <c r="AG132" s="17">
        <v>36</v>
      </c>
      <c r="AH132" s="17"/>
      <c r="AI132" s="17"/>
      <c r="AJ132" s="17"/>
      <c r="AK132" s="10">
        <f t="shared" si="4"/>
        <v>348</v>
      </c>
    </row>
    <row r="133" spans="1:37" ht="140.1" customHeight="1" x14ac:dyDescent="0.25">
      <c r="A133" s="26"/>
      <c r="B133" s="23">
        <v>150306861</v>
      </c>
      <c r="C133" s="12"/>
      <c r="D133" s="13" t="s">
        <v>204</v>
      </c>
      <c r="E133" s="31">
        <v>64.989999999999995</v>
      </c>
      <c r="F133" s="30">
        <v>31.268181818181816</v>
      </c>
      <c r="G133" s="9" t="s">
        <v>42</v>
      </c>
      <c r="H133" s="9" t="s">
        <v>63</v>
      </c>
      <c r="I133" s="14"/>
      <c r="J133" s="14"/>
      <c r="K133" s="14"/>
      <c r="L133" s="14"/>
      <c r="M133" s="14"/>
      <c r="N133" s="14"/>
      <c r="O133" s="14"/>
      <c r="P133" s="14"/>
      <c r="Q133" s="15"/>
      <c r="R133" s="15"/>
      <c r="S133" s="15"/>
      <c r="T133" s="15"/>
      <c r="U133" s="15"/>
      <c r="V133" s="15"/>
      <c r="W133" s="15"/>
      <c r="X133" s="14"/>
      <c r="Y133" s="14"/>
      <c r="Z133" s="14"/>
      <c r="AA133" s="14">
        <v>24</v>
      </c>
      <c r="AB133" s="14">
        <v>30</v>
      </c>
      <c r="AC133" s="14">
        <v>36</v>
      </c>
      <c r="AD133" s="14">
        <v>90</v>
      </c>
      <c r="AE133" s="14">
        <v>204</v>
      </c>
      <c r="AF133" s="14">
        <v>222</v>
      </c>
      <c r="AG133" s="14">
        <v>174</v>
      </c>
      <c r="AH133" s="14">
        <v>48</v>
      </c>
      <c r="AI133" s="14">
        <v>6</v>
      </c>
      <c r="AJ133" s="14"/>
      <c r="AK133" s="10">
        <f t="shared" si="4"/>
        <v>834</v>
      </c>
    </row>
    <row r="134" spans="1:37" ht="140.1" customHeight="1" x14ac:dyDescent="0.25">
      <c r="A134" s="26"/>
      <c r="B134" s="24">
        <v>150307016</v>
      </c>
      <c r="C134" s="16"/>
      <c r="D134" s="13" t="s">
        <v>204</v>
      </c>
      <c r="E134" s="31">
        <v>64.989999999999995</v>
      </c>
      <c r="F134" s="30">
        <v>31.268181818181816</v>
      </c>
      <c r="G134" s="9" t="s">
        <v>42</v>
      </c>
      <c r="H134" s="9" t="s">
        <v>51</v>
      </c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>
        <v>42</v>
      </c>
      <c r="AC134" s="17">
        <v>36</v>
      </c>
      <c r="AD134" s="17">
        <v>72</v>
      </c>
      <c r="AE134" s="17">
        <v>54</v>
      </c>
      <c r="AF134" s="17">
        <v>36</v>
      </c>
      <c r="AG134" s="17"/>
      <c r="AH134" s="17"/>
      <c r="AI134" s="17"/>
      <c r="AJ134" s="17"/>
      <c r="AK134" s="10">
        <f t="shared" si="4"/>
        <v>240</v>
      </c>
    </row>
    <row r="135" spans="1:37" ht="140.1" customHeight="1" x14ac:dyDescent="0.25">
      <c r="A135" s="26"/>
      <c r="B135" s="24">
        <v>150307017</v>
      </c>
      <c r="C135" s="16"/>
      <c r="D135" s="13" t="s">
        <v>204</v>
      </c>
      <c r="E135" s="31">
        <v>64.989999999999995</v>
      </c>
      <c r="F135" s="30">
        <v>31.268181818181816</v>
      </c>
      <c r="G135" s="9" t="s">
        <v>42</v>
      </c>
      <c r="H135" s="9" t="s">
        <v>52</v>
      </c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>
        <v>72</v>
      </c>
      <c r="AC135" s="17">
        <v>78</v>
      </c>
      <c r="AD135" s="17">
        <v>126</v>
      </c>
      <c r="AE135" s="17">
        <v>66</v>
      </c>
      <c r="AF135" s="17">
        <v>18</v>
      </c>
      <c r="AG135" s="17">
        <v>6</v>
      </c>
      <c r="AH135" s="17">
        <v>6</v>
      </c>
      <c r="AI135" s="17"/>
      <c r="AJ135" s="17"/>
      <c r="AK135" s="10">
        <f t="shared" si="4"/>
        <v>372</v>
      </c>
    </row>
    <row r="136" spans="1:37" ht="140.1" customHeight="1" x14ac:dyDescent="0.25">
      <c r="A136" s="26"/>
      <c r="B136" s="24">
        <v>150308411</v>
      </c>
      <c r="C136" s="16"/>
      <c r="D136" s="13" t="s">
        <v>204</v>
      </c>
      <c r="E136" s="31">
        <v>64.989999999999995</v>
      </c>
      <c r="F136" s="30">
        <v>24.45</v>
      </c>
      <c r="G136" s="9" t="s">
        <v>42</v>
      </c>
      <c r="H136" s="9" t="s">
        <v>53</v>
      </c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>
        <v>24</v>
      </c>
      <c r="AC136" s="17">
        <v>48</v>
      </c>
      <c r="AD136" s="17">
        <v>60</v>
      </c>
      <c r="AE136" s="17">
        <v>60</v>
      </c>
      <c r="AF136" s="17">
        <v>48</v>
      </c>
      <c r="AG136" s="17">
        <v>24</v>
      </c>
      <c r="AH136" s="17">
        <v>12</v>
      </c>
      <c r="AI136" s="17"/>
      <c r="AJ136" s="17"/>
      <c r="AK136" s="10">
        <f t="shared" si="4"/>
        <v>276</v>
      </c>
    </row>
    <row r="137" spans="1:37" ht="140.1" customHeight="1" x14ac:dyDescent="0.25">
      <c r="A137" s="26"/>
      <c r="B137" s="25" t="s">
        <v>186</v>
      </c>
      <c r="C137" s="9" t="s">
        <v>186</v>
      </c>
      <c r="D137" s="13" t="s">
        <v>204</v>
      </c>
      <c r="E137" s="31">
        <v>59.99</v>
      </c>
      <c r="F137" s="30">
        <v>24.45</v>
      </c>
      <c r="G137" s="9" t="s">
        <v>187</v>
      </c>
      <c r="H137" s="9" t="s">
        <v>188</v>
      </c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4">
        <v>93</v>
      </c>
      <c r="AJ137" s="14"/>
      <c r="AK137" s="10">
        <f t="shared" si="4"/>
        <v>93</v>
      </c>
    </row>
    <row r="138" spans="1:37" ht="140.1" customHeight="1" x14ac:dyDescent="0.25">
      <c r="A138" s="26"/>
      <c r="B138" s="25" t="s">
        <v>100</v>
      </c>
      <c r="C138" s="9" t="s">
        <v>100</v>
      </c>
      <c r="D138" s="13" t="s">
        <v>204</v>
      </c>
      <c r="E138" s="31">
        <v>59.99</v>
      </c>
      <c r="F138" s="30">
        <v>24.45</v>
      </c>
      <c r="G138" s="9" t="s">
        <v>187</v>
      </c>
      <c r="H138" s="9" t="s">
        <v>23</v>
      </c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>
        <v>6</v>
      </c>
      <c r="AF138" s="14">
        <v>0</v>
      </c>
      <c r="AG138" s="14">
        <v>115</v>
      </c>
      <c r="AH138" s="14">
        <v>175</v>
      </c>
      <c r="AI138" s="14"/>
      <c r="AJ138" s="14"/>
      <c r="AK138" s="10">
        <f t="shared" si="4"/>
        <v>296</v>
      </c>
    </row>
    <row r="139" spans="1:37" ht="140.1" customHeight="1" x14ac:dyDescent="0.25">
      <c r="A139" s="26"/>
      <c r="B139" s="25" t="s">
        <v>142</v>
      </c>
      <c r="C139" s="9" t="s">
        <v>142</v>
      </c>
      <c r="D139" s="13" t="s">
        <v>204</v>
      </c>
      <c r="E139" s="31">
        <v>59.99</v>
      </c>
      <c r="F139" s="30">
        <v>31.268181818181816</v>
      </c>
      <c r="G139" s="9" t="s">
        <v>11</v>
      </c>
      <c r="H139" s="9" t="s">
        <v>132</v>
      </c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  <c r="AA139" s="14"/>
      <c r="AB139" s="14">
        <v>60</v>
      </c>
      <c r="AC139" s="14"/>
      <c r="AD139" s="14"/>
      <c r="AE139" s="14"/>
      <c r="AF139" s="14"/>
      <c r="AG139" s="14"/>
      <c r="AH139" s="14"/>
      <c r="AI139" s="14"/>
      <c r="AJ139" s="14"/>
      <c r="AK139" s="10">
        <f t="shared" si="4"/>
        <v>60</v>
      </c>
    </row>
    <row r="140" spans="1:37" ht="140.1" customHeight="1" x14ac:dyDescent="0.25">
      <c r="A140" s="26"/>
      <c r="B140" s="25" t="s">
        <v>177</v>
      </c>
      <c r="C140" s="9" t="s">
        <v>177</v>
      </c>
      <c r="D140" s="13" t="s">
        <v>204</v>
      </c>
      <c r="E140" s="31">
        <v>59.99</v>
      </c>
      <c r="F140" s="30">
        <v>31.268181818181816</v>
      </c>
      <c r="G140" s="9" t="s">
        <v>11</v>
      </c>
      <c r="H140" s="9" t="s">
        <v>178</v>
      </c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  <c r="AA140" s="14"/>
      <c r="AB140" s="14">
        <v>240</v>
      </c>
      <c r="AC140" s="14">
        <v>606</v>
      </c>
      <c r="AD140" s="14">
        <v>216</v>
      </c>
      <c r="AE140" s="14">
        <v>0</v>
      </c>
      <c r="AF140" s="14"/>
      <c r="AG140" s="14">
        <v>258</v>
      </c>
      <c r="AH140" s="14"/>
      <c r="AI140" s="14"/>
      <c r="AJ140" s="14"/>
      <c r="AK140" s="10">
        <f t="shared" si="4"/>
        <v>1320</v>
      </c>
    </row>
    <row r="141" spans="1:37" ht="140.1" customHeight="1" x14ac:dyDescent="0.25">
      <c r="A141" s="26"/>
      <c r="B141" s="25" t="s">
        <v>138</v>
      </c>
      <c r="C141" s="9" t="s">
        <v>138</v>
      </c>
      <c r="D141" s="13" t="s">
        <v>204</v>
      </c>
      <c r="E141" s="31">
        <v>59.99</v>
      </c>
      <c r="F141" s="30">
        <v>33.540909090909082</v>
      </c>
      <c r="G141" s="9" t="s">
        <v>11</v>
      </c>
      <c r="H141" s="9" t="s">
        <v>139</v>
      </c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>
        <v>56</v>
      </c>
      <c r="AD141" s="14">
        <v>52</v>
      </c>
      <c r="AE141" s="14"/>
      <c r="AF141" s="14"/>
      <c r="AG141" s="14"/>
      <c r="AH141" s="14">
        <v>44</v>
      </c>
      <c r="AI141" s="14"/>
      <c r="AJ141" s="14"/>
      <c r="AK141" s="10">
        <f t="shared" si="4"/>
        <v>152</v>
      </c>
    </row>
    <row r="142" spans="1:37" ht="140.1" customHeight="1" x14ac:dyDescent="0.25">
      <c r="A142" s="26"/>
      <c r="B142" s="25" t="s">
        <v>198</v>
      </c>
      <c r="C142" s="9" t="s">
        <v>198</v>
      </c>
      <c r="D142" s="13" t="s">
        <v>204</v>
      </c>
      <c r="E142" s="31">
        <v>59.99</v>
      </c>
      <c r="F142" s="30">
        <v>31.268181818181816</v>
      </c>
      <c r="G142" s="9" t="s">
        <v>11</v>
      </c>
      <c r="H142" s="9" t="s">
        <v>143</v>
      </c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>
        <v>11</v>
      </c>
      <c r="AE142" s="14">
        <v>312</v>
      </c>
      <c r="AF142" s="14">
        <v>10</v>
      </c>
      <c r="AG142" s="14">
        <v>18</v>
      </c>
      <c r="AH142" s="14">
        <v>5</v>
      </c>
      <c r="AI142" s="14"/>
      <c r="AJ142" s="14"/>
      <c r="AK142" s="10">
        <f t="shared" si="4"/>
        <v>356</v>
      </c>
    </row>
    <row r="143" spans="1:37" ht="140.1" customHeight="1" x14ac:dyDescent="0.25">
      <c r="A143" s="26"/>
      <c r="B143" s="25" t="s">
        <v>174</v>
      </c>
      <c r="C143" s="9" t="s">
        <v>174</v>
      </c>
      <c r="D143" s="13" t="s">
        <v>204</v>
      </c>
      <c r="E143" s="31">
        <v>59.99</v>
      </c>
      <c r="F143" s="30">
        <v>31.268181818181816</v>
      </c>
      <c r="G143" s="9" t="s">
        <v>189</v>
      </c>
      <c r="H143" s="9" t="s">
        <v>167</v>
      </c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  <c r="AA143" s="14"/>
      <c r="AB143" s="14">
        <v>60</v>
      </c>
      <c r="AC143" s="14">
        <v>51</v>
      </c>
      <c r="AD143" s="14">
        <v>0</v>
      </c>
      <c r="AE143" s="14">
        <v>0</v>
      </c>
      <c r="AF143" s="14">
        <v>7</v>
      </c>
      <c r="AG143" s="14">
        <v>80</v>
      </c>
      <c r="AH143" s="14">
        <v>134</v>
      </c>
      <c r="AI143" s="14">
        <v>66</v>
      </c>
      <c r="AJ143" s="14">
        <v>12</v>
      </c>
      <c r="AK143" s="10">
        <f t="shared" si="4"/>
        <v>410</v>
      </c>
    </row>
    <row r="144" spans="1:37" ht="140.1" customHeight="1" x14ac:dyDescent="0.25">
      <c r="A144" s="26"/>
      <c r="B144" s="25" t="s">
        <v>179</v>
      </c>
      <c r="C144" s="9" t="s">
        <v>179</v>
      </c>
      <c r="D144" s="13" t="s">
        <v>204</v>
      </c>
      <c r="E144" s="31">
        <v>59.99</v>
      </c>
      <c r="F144" s="30">
        <v>31.268181818181816</v>
      </c>
      <c r="G144" s="9" t="s">
        <v>189</v>
      </c>
      <c r="H144" s="9" t="s">
        <v>144</v>
      </c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  <c r="AA144" s="14"/>
      <c r="AB144" s="14">
        <v>54</v>
      </c>
      <c r="AC144" s="14"/>
      <c r="AD144" s="14"/>
      <c r="AE144" s="14"/>
      <c r="AF144" s="14"/>
      <c r="AG144" s="14"/>
      <c r="AH144" s="14"/>
      <c r="AI144" s="14">
        <v>84</v>
      </c>
      <c r="AJ144" s="14">
        <v>6</v>
      </c>
      <c r="AK144" s="10">
        <f t="shared" si="4"/>
        <v>144</v>
      </c>
    </row>
    <row r="145" spans="1:37" ht="140.1" customHeight="1" x14ac:dyDescent="0.25">
      <c r="A145" s="26"/>
      <c r="B145" s="25" t="s">
        <v>107</v>
      </c>
      <c r="C145" s="9" t="s">
        <v>107</v>
      </c>
      <c r="D145" s="13" t="s">
        <v>204</v>
      </c>
      <c r="E145" s="31">
        <v>44.99</v>
      </c>
      <c r="F145" s="30">
        <v>31.268181818181816</v>
      </c>
      <c r="G145" s="9" t="s">
        <v>190</v>
      </c>
      <c r="H145" s="9" t="s">
        <v>139</v>
      </c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>
        <v>72</v>
      </c>
      <c r="Y145" s="14">
        <v>30</v>
      </c>
      <c r="Z145" s="14">
        <v>18</v>
      </c>
      <c r="AA145" s="14"/>
      <c r="AB145" s="14"/>
      <c r="AC145" s="14"/>
      <c r="AD145" s="14"/>
      <c r="AE145" s="14"/>
      <c r="AF145" s="14"/>
      <c r="AG145" s="14"/>
      <c r="AH145" s="14"/>
      <c r="AI145" s="14"/>
      <c r="AJ145" s="14"/>
      <c r="AK145" s="10">
        <f t="shared" si="4"/>
        <v>120</v>
      </c>
    </row>
    <row r="146" spans="1:37" ht="140.1" customHeight="1" x14ac:dyDescent="0.25">
      <c r="A146" s="26"/>
      <c r="B146" s="25" t="s">
        <v>191</v>
      </c>
      <c r="C146" s="9" t="s">
        <v>191</v>
      </c>
      <c r="D146" s="13" t="s">
        <v>204</v>
      </c>
      <c r="E146" s="31">
        <v>44.99</v>
      </c>
      <c r="F146" s="30">
        <v>31.268181818181816</v>
      </c>
      <c r="G146" s="9" t="s">
        <v>190</v>
      </c>
      <c r="H146" s="9" t="s">
        <v>96</v>
      </c>
      <c r="I146" s="14"/>
      <c r="J146" s="14"/>
      <c r="K146" s="14"/>
      <c r="L146" s="14"/>
      <c r="M146" s="14"/>
      <c r="N146" s="14"/>
      <c r="O146" s="14"/>
      <c r="P146" s="14"/>
      <c r="Q146" s="14"/>
      <c r="R146" s="14">
        <v>0</v>
      </c>
      <c r="S146" s="14">
        <v>5</v>
      </c>
      <c r="T146" s="14">
        <v>0</v>
      </c>
      <c r="U146" s="14">
        <v>0</v>
      </c>
      <c r="V146" s="14">
        <v>0</v>
      </c>
      <c r="W146" s="14">
        <v>39</v>
      </c>
      <c r="X146" s="14">
        <v>33</v>
      </c>
      <c r="Y146" s="14">
        <v>41</v>
      </c>
      <c r="Z146" s="14">
        <v>41</v>
      </c>
      <c r="AA146" s="14"/>
      <c r="AB146" s="14"/>
      <c r="AC146" s="14"/>
      <c r="AD146" s="14"/>
      <c r="AE146" s="14"/>
      <c r="AF146" s="14"/>
      <c r="AG146" s="14"/>
      <c r="AH146" s="14"/>
      <c r="AI146" s="14"/>
      <c r="AJ146" s="14"/>
      <c r="AK146" s="10">
        <f t="shared" si="4"/>
        <v>159</v>
      </c>
    </row>
    <row r="147" spans="1:37" s="1" customFormat="1" ht="30" hidden="1" customHeight="1" x14ac:dyDescent="0.25">
      <c r="B147" s="4">
        <v>121940407</v>
      </c>
      <c r="C147" s="2" t="s">
        <v>181</v>
      </c>
      <c r="D147" s="2"/>
      <c r="E147" s="2"/>
      <c r="F147" s="2"/>
      <c r="G147" s="2" t="s">
        <v>82</v>
      </c>
      <c r="H147" s="2" t="s">
        <v>116</v>
      </c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3">
        <f t="shared" si="4"/>
        <v>0</v>
      </c>
    </row>
    <row r="148" spans="1:37" s="1" customFormat="1" ht="30" hidden="1" customHeight="1" x14ac:dyDescent="0.25">
      <c r="B148" s="4">
        <v>121940407</v>
      </c>
      <c r="C148" s="2" t="s">
        <v>181</v>
      </c>
      <c r="D148" s="2"/>
      <c r="E148" s="2"/>
      <c r="F148" s="2"/>
      <c r="G148" s="2" t="s">
        <v>82</v>
      </c>
      <c r="H148" s="2" t="s">
        <v>116</v>
      </c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3">
        <f t="shared" si="4"/>
        <v>0</v>
      </c>
    </row>
    <row r="149" spans="1:37" s="1" customFormat="1" ht="140.1" customHeight="1" x14ac:dyDescent="0.25">
      <c r="A149" s="27"/>
      <c r="B149" s="25" t="s">
        <v>60</v>
      </c>
      <c r="C149" s="9" t="s">
        <v>60</v>
      </c>
      <c r="D149" s="13" t="s">
        <v>204</v>
      </c>
      <c r="E149" s="31">
        <v>44.99</v>
      </c>
      <c r="F149" s="30">
        <v>31.268181818181816</v>
      </c>
      <c r="G149" s="9" t="s">
        <v>192</v>
      </c>
      <c r="H149" s="9" t="s">
        <v>23</v>
      </c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>
        <v>12</v>
      </c>
      <c r="Y149" s="14">
        <v>60</v>
      </c>
      <c r="Z149" s="14">
        <v>60</v>
      </c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0">
        <f t="shared" si="4"/>
        <v>132</v>
      </c>
    </row>
    <row r="150" spans="1:37" ht="140.1" customHeight="1" x14ac:dyDescent="0.25">
      <c r="A150" s="26"/>
      <c r="B150" s="25" t="s">
        <v>193</v>
      </c>
      <c r="C150" s="9" t="s">
        <v>193</v>
      </c>
      <c r="D150" s="13" t="s">
        <v>204</v>
      </c>
      <c r="E150" s="31">
        <v>59.99</v>
      </c>
      <c r="F150" s="30">
        <v>31.268181818181816</v>
      </c>
      <c r="G150" s="9" t="s">
        <v>194</v>
      </c>
      <c r="H150" s="9" t="s">
        <v>6</v>
      </c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>
        <v>98</v>
      </c>
      <c r="AC150" s="14">
        <v>91</v>
      </c>
      <c r="AD150" s="14">
        <v>60</v>
      </c>
      <c r="AE150" s="14"/>
      <c r="AF150" s="14"/>
      <c r="AG150" s="14"/>
      <c r="AH150" s="14"/>
      <c r="AI150" s="14"/>
      <c r="AJ150" s="14"/>
      <c r="AK150" s="10">
        <f t="shared" si="4"/>
        <v>249</v>
      </c>
    </row>
    <row r="151" spans="1:37" ht="140.1" customHeight="1" x14ac:dyDescent="0.25">
      <c r="A151" s="26"/>
      <c r="B151" s="25" t="s">
        <v>163</v>
      </c>
      <c r="C151" s="9" t="s">
        <v>163</v>
      </c>
      <c r="D151" s="13" t="s">
        <v>204</v>
      </c>
      <c r="E151" s="31">
        <v>59.99</v>
      </c>
      <c r="F151" s="30">
        <v>31.268181818181816</v>
      </c>
      <c r="G151" s="9" t="s">
        <v>194</v>
      </c>
      <c r="H151" s="9" t="s">
        <v>195</v>
      </c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>
        <v>4</v>
      </c>
      <c r="Z151" s="14">
        <v>24</v>
      </c>
      <c r="AA151" s="14">
        <v>84</v>
      </c>
      <c r="AB151" s="14">
        <v>174</v>
      </c>
      <c r="AC151" s="14">
        <v>93</v>
      </c>
      <c r="AD151" s="14">
        <v>60</v>
      </c>
      <c r="AE151" s="14"/>
      <c r="AF151" s="14"/>
      <c r="AG151" s="14"/>
      <c r="AH151" s="14"/>
      <c r="AI151" s="14"/>
      <c r="AJ151" s="14"/>
      <c r="AK151" s="10">
        <f t="shared" si="4"/>
        <v>439</v>
      </c>
    </row>
    <row r="152" spans="1:37" ht="140.1" customHeight="1" x14ac:dyDescent="0.25">
      <c r="A152" s="26"/>
      <c r="B152" s="25" t="s">
        <v>182</v>
      </c>
      <c r="C152" s="9" t="s">
        <v>182</v>
      </c>
      <c r="D152" s="13" t="s">
        <v>204</v>
      </c>
      <c r="E152" s="31">
        <v>64.989999999999995</v>
      </c>
      <c r="F152" s="30">
        <v>31.268181818181816</v>
      </c>
      <c r="G152" s="9" t="s">
        <v>82</v>
      </c>
      <c r="H152" s="9" t="s">
        <v>183</v>
      </c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>
        <v>6</v>
      </c>
      <c r="Z152" s="14">
        <v>0</v>
      </c>
      <c r="AA152" s="14">
        <v>6</v>
      </c>
      <c r="AB152" s="14">
        <v>96</v>
      </c>
      <c r="AC152" s="14">
        <v>96</v>
      </c>
      <c r="AD152" s="14">
        <v>24</v>
      </c>
      <c r="AE152" s="14"/>
      <c r="AF152" s="14"/>
      <c r="AG152" s="14"/>
      <c r="AH152" s="14"/>
      <c r="AI152" s="14"/>
      <c r="AJ152" s="14"/>
      <c r="AK152" s="10">
        <f t="shared" si="4"/>
        <v>228</v>
      </c>
    </row>
    <row r="153" spans="1:37" ht="140.1" customHeight="1" x14ac:dyDescent="0.25">
      <c r="A153" s="26"/>
      <c r="B153" s="25" t="s">
        <v>166</v>
      </c>
      <c r="C153" s="9" t="s">
        <v>166</v>
      </c>
      <c r="D153" s="13" t="s">
        <v>204</v>
      </c>
      <c r="E153" s="31">
        <v>59.99</v>
      </c>
      <c r="F153" s="30">
        <v>31.268181818181816</v>
      </c>
      <c r="G153" s="9" t="s">
        <v>199</v>
      </c>
      <c r="H153" s="9" t="s">
        <v>167</v>
      </c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5"/>
      <c r="AA153" s="15"/>
      <c r="AB153" s="15"/>
      <c r="AC153" s="15">
        <v>93</v>
      </c>
      <c r="AD153" s="15"/>
      <c r="AE153" s="15"/>
      <c r="AF153" s="15"/>
      <c r="AG153" s="15"/>
      <c r="AH153" s="15"/>
      <c r="AI153" s="15"/>
      <c r="AJ153" s="15"/>
      <c r="AK153" s="19">
        <f t="shared" si="4"/>
        <v>93</v>
      </c>
    </row>
    <row r="154" spans="1:37" s="1" customFormat="1" ht="30" hidden="1" customHeight="1" x14ac:dyDescent="0.25">
      <c r="B154" s="4">
        <v>150203910</v>
      </c>
      <c r="C154" s="2" t="s">
        <v>174</v>
      </c>
      <c r="D154" s="2"/>
      <c r="E154" s="2"/>
      <c r="F154" s="2"/>
      <c r="G154" s="2" t="s">
        <v>127</v>
      </c>
      <c r="H154" s="2" t="s">
        <v>175</v>
      </c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3">
        <f t="shared" si="4"/>
        <v>0</v>
      </c>
    </row>
    <row r="155" spans="1:37" s="1" customFormat="1" ht="30" hidden="1" customHeight="1" x14ac:dyDescent="0.25">
      <c r="B155" s="4">
        <v>150203910</v>
      </c>
      <c r="C155" s="2" t="s">
        <v>174</v>
      </c>
      <c r="D155" s="2"/>
      <c r="E155" s="2"/>
      <c r="F155" s="2"/>
      <c r="G155" s="2" t="s">
        <v>127</v>
      </c>
      <c r="H155" s="2" t="s">
        <v>175</v>
      </c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3">
        <f t="shared" si="4"/>
        <v>0</v>
      </c>
    </row>
    <row r="156" spans="1:37" s="1" customFormat="1" ht="30" hidden="1" customHeight="1" x14ac:dyDescent="0.25">
      <c r="B156" s="4">
        <v>150203910</v>
      </c>
      <c r="C156" s="2" t="s">
        <v>174</v>
      </c>
      <c r="D156" s="2"/>
      <c r="E156" s="2"/>
      <c r="F156" s="2"/>
      <c r="G156" s="2" t="s">
        <v>127</v>
      </c>
      <c r="H156" s="2" t="s">
        <v>175</v>
      </c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3">
        <f t="shared" si="4"/>
        <v>0</v>
      </c>
    </row>
    <row r="157" spans="1:37" s="1" customFormat="1" ht="30" hidden="1" customHeight="1" x14ac:dyDescent="0.25">
      <c r="B157" s="4">
        <v>150203910</v>
      </c>
      <c r="C157" s="2" t="s">
        <v>174</v>
      </c>
      <c r="D157" s="2"/>
      <c r="E157" s="2"/>
      <c r="F157" s="2"/>
      <c r="G157" s="2" t="s">
        <v>127</v>
      </c>
      <c r="H157" s="2" t="s">
        <v>175</v>
      </c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3">
        <f t="shared" si="4"/>
        <v>0</v>
      </c>
    </row>
    <row r="158" spans="1:37" s="1" customFormat="1" ht="30" hidden="1" customHeight="1" x14ac:dyDescent="0.25">
      <c r="B158" s="4">
        <v>150203910</v>
      </c>
      <c r="C158" s="2" t="s">
        <v>174</v>
      </c>
      <c r="D158" s="2"/>
      <c r="E158" s="2"/>
      <c r="F158" s="2"/>
      <c r="G158" s="2" t="s">
        <v>127</v>
      </c>
      <c r="H158" s="2" t="s">
        <v>175</v>
      </c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3">
        <f t="shared" si="4"/>
        <v>0</v>
      </c>
    </row>
    <row r="159" spans="1:37" s="1" customFormat="1" ht="30" hidden="1" customHeight="1" x14ac:dyDescent="0.25">
      <c r="B159" s="4">
        <v>150203910</v>
      </c>
      <c r="C159" s="2" t="s">
        <v>174</v>
      </c>
      <c r="D159" s="2"/>
      <c r="E159" s="2"/>
      <c r="F159" s="2"/>
      <c r="G159" s="2" t="s">
        <v>127</v>
      </c>
      <c r="H159" s="2" t="s">
        <v>175</v>
      </c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3">
        <f t="shared" si="4"/>
        <v>0</v>
      </c>
    </row>
    <row r="160" spans="1:37" s="1" customFormat="1" ht="30" hidden="1" customHeight="1" x14ac:dyDescent="0.25">
      <c r="B160" s="4">
        <v>150203910</v>
      </c>
      <c r="C160" s="2" t="s">
        <v>174</v>
      </c>
      <c r="D160" s="2"/>
      <c r="E160" s="2"/>
      <c r="F160" s="2"/>
      <c r="G160" s="2" t="s">
        <v>127</v>
      </c>
      <c r="H160" s="2" t="s">
        <v>175</v>
      </c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3">
        <f t="shared" si="4"/>
        <v>0</v>
      </c>
    </row>
    <row r="161" spans="2:37" s="1" customFormat="1" ht="30" hidden="1" customHeight="1" x14ac:dyDescent="0.25">
      <c r="B161" s="4">
        <v>150203910</v>
      </c>
      <c r="C161" s="2" t="s">
        <v>174</v>
      </c>
      <c r="D161" s="2"/>
      <c r="E161" s="2"/>
      <c r="F161" s="2"/>
      <c r="G161" s="2" t="s">
        <v>127</v>
      </c>
      <c r="H161" s="2" t="s">
        <v>175</v>
      </c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3">
        <f t="shared" si="4"/>
        <v>0</v>
      </c>
    </row>
    <row r="162" spans="2:37" s="1" customFormat="1" ht="30" hidden="1" customHeight="1" x14ac:dyDescent="0.25">
      <c r="B162" s="4">
        <v>150203910</v>
      </c>
      <c r="C162" s="2" t="s">
        <v>174</v>
      </c>
      <c r="D162" s="2"/>
      <c r="E162" s="2"/>
      <c r="F162" s="2"/>
      <c r="G162" s="2" t="s">
        <v>127</v>
      </c>
      <c r="H162" s="2" t="s">
        <v>175</v>
      </c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8"/>
      <c r="AD162" s="8"/>
      <c r="AE162" s="8"/>
      <c r="AF162" s="8"/>
      <c r="AG162" s="8"/>
      <c r="AH162" s="8"/>
      <c r="AI162" s="7"/>
      <c r="AJ162" s="7"/>
      <c r="AK162" s="3">
        <f t="shared" ref="AK162:AK192" si="5">SUM(I162:AJ162)</f>
        <v>0</v>
      </c>
    </row>
    <row r="163" spans="2:37" s="1" customFormat="1" ht="30" hidden="1" customHeight="1" x14ac:dyDescent="0.25">
      <c r="B163" s="4">
        <v>150203910</v>
      </c>
      <c r="C163" s="2" t="s">
        <v>174</v>
      </c>
      <c r="D163" s="2"/>
      <c r="E163" s="2"/>
      <c r="F163" s="2"/>
      <c r="G163" s="2" t="s">
        <v>127</v>
      </c>
      <c r="H163" s="2" t="s">
        <v>175</v>
      </c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8"/>
      <c r="AD163" s="8"/>
      <c r="AE163" s="8"/>
      <c r="AF163" s="8"/>
      <c r="AG163" s="8"/>
      <c r="AH163" s="8"/>
      <c r="AI163" s="7"/>
      <c r="AJ163" s="7"/>
      <c r="AK163" s="3">
        <f t="shared" si="5"/>
        <v>0</v>
      </c>
    </row>
    <row r="164" spans="2:37" s="1" customFormat="1" ht="30" hidden="1" customHeight="1" x14ac:dyDescent="0.25">
      <c r="B164" s="2" t="s">
        <v>177</v>
      </c>
      <c r="C164" s="2" t="s">
        <v>177</v>
      </c>
      <c r="D164" s="2"/>
      <c r="E164" s="2"/>
      <c r="F164" s="2"/>
      <c r="G164" s="2" t="s">
        <v>11</v>
      </c>
      <c r="H164" s="2" t="s">
        <v>178</v>
      </c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3">
        <f t="shared" si="5"/>
        <v>0</v>
      </c>
    </row>
    <row r="165" spans="2:37" s="1" customFormat="1" ht="30" hidden="1" customHeight="1" x14ac:dyDescent="0.25">
      <c r="B165" s="2" t="s">
        <v>177</v>
      </c>
      <c r="C165" s="2" t="s">
        <v>177</v>
      </c>
      <c r="D165" s="2"/>
      <c r="E165" s="2"/>
      <c r="F165" s="2"/>
      <c r="G165" s="2" t="s">
        <v>11</v>
      </c>
      <c r="H165" s="2" t="s">
        <v>178</v>
      </c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3">
        <f t="shared" si="5"/>
        <v>0</v>
      </c>
    </row>
    <row r="166" spans="2:37" s="1" customFormat="1" ht="30" hidden="1" customHeight="1" x14ac:dyDescent="0.25">
      <c r="B166" s="2" t="s">
        <v>177</v>
      </c>
      <c r="C166" s="2" t="s">
        <v>177</v>
      </c>
      <c r="D166" s="2"/>
      <c r="E166" s="2"/>
      <c r="F166" s="2"/>
      <c r="G166" s="2" t="s">
        <v>11</v>
      </c>
      <c r="H166" s="2" t="s">
        <v>178</v>
      </c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3">
        <f t="shared" si="5"/>
        <v>0</v>
      </c>
    </row>
    <row r="167" spans="2:37" s="1" customFormat="1" ht="30" hidden="1" customHeight="1" x14ac:dyDescent="0.25">
      <c r="B167" s="2" t="s">
        <v>177</v>
      </c>
      <c r="C167" s="2" t="s">
        <v>177</v>
      </c>
      <c r="D167" s="2"/>
      <c r="E167" s="2"/>
      <c r="F167" s="2"/>
      <c r="G167" s="2" t="s">
        <v>11</v>
      </c>
      <c r="H167" s="2" t="s">
        <v>178</v>
      </c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3">
        <f t="shared" si="5"/>
        <v>0</v>
      </c>
    </row>
    <row r="168" spans="2:37" s="1" customFormat="1" ht="30" hidden="1" customHeight="1" x14ac:dyDescent="0.25">
      <c r="B168" s="2" t="s">
        <v>177</v>
      </c>
      <c r="C168" s="2" t="s">
        <v>177</v>
      </c>
      <c r="D168" s="2"/>
      <c r="E168" s="2"/>
      <c r="F168" s="2"/>
      <c r="G168" s="2" t="s">
        <v>11</v>
      </c>
      <c r="H168" s="2" t="s">
        <v>178</v>
      </c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3">
        <f t="shared" si="5"/>
        <v>0</v>
      </c>
    </row>
    <row r="169" spans="2:37" s="1" customFormat="1" ht="30" hidden="1" customHeight="1" x14ac:dyDescent="0.25">
      <c r="B169" s="2" t="s">
        <v>177</v>
      </c>
      <c r="C169" s="2" t="s">
        <v>177</v>
      </c>
      <c r="D169" s="2"/>
      <c r="E169" s="2"/>
      <c r="F169" s="2"/>
      <c r="G169" s="2" t="s">
        <v>11</v>
      </c>
      <c r="H169" s="2" t="s">
        <v>178</v>
      </c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3">
        <f t="shared" si="5"/>
        <v>0</v>
      </c>
    </row>
    <row r="170" spans="2:37" s="1" customFormat="1" ht="30" hidden="1" customHeight="1" x14ac:dyDescent="0.25">
      <c r="B170" s="2" t="s">
        <v>177</v>
      </c>
      <c r="C170" s="2" t="s">
        <v>177</v>
      </c>
      <c r="D170" s="2"/>
      <c r="E170" s="2"/>
      <c r="F170" s="2"/>
      <c r="G170" s="2" t="s">
        <v>11</v>
      </c>
      <c r="H170" s="2" t="s">
        <v>178</v>
      </c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3">
        <f t="shared" si="5"/>
        <v>0</v>
      </c>
    </row>
    <row r="171" spans="2:37" s="1" customFormat="1" ht="30" hidden="1" customHeight="1" x14ac:dyDescent="0.25">
      <c r="B171" s="2" t="s">
        <v>177</v>
      </c>
      <c r="C171" s="2" t="s">
        <v>177</v>
      </c>
      <c r="D171" s="2"/>
      <c r="E171" s="2"/>
      <c r="F171" s="2"/>
      <c r="G171" s="2" t="s">
        <v>11</v>
      </c>
      <c r="H171" s="2" t="s">
        <v>178</v>
      </c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3">
        <f t="shared" si="5"/>
        <v>0</v>
      </c>
    </row>
    <row r="172" spans="2:37" s="1" customFormat="1" ht="30" hidden="1" customHeight="1" x14ac:dyDescent="0.25">
      <c r="B172" s="2" t="s">
        <v>177</v>
      </c>
      <c r="C172" s="2" t="s">
        <v>177</v>
      </c>
      <c r="D172" s="2"/>
      <c r="E172" s="2"/>
      <c r="F172" s="2"/>
      <c r="G172" s="2" t="s">
        <v>11</v>
      </c>
      <c r="H172" s="2" t="s">
        <v>178</v>
      </c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3">
        <f t="shared" si="5"/>
        <v>0</v>
      </c>
    </row>
    <row r="173" spans="2:37" s="1" customFormat="1" ht="30" hidden="1" customHeight="1" x14ac:dyDescent="0.25">
      <c r="B173" s="2" t="s">
        <v>177</v>
      </c>
      <c r="C173" s="2" t="s">
        <v>177</v>
      </c>
      <c r="D173" s="2"/>
      <c r="E173" s="2"/>
      <c r="F173" s="2"/>
      <c r="G173" s="2" t="s">
        <v>11</v>
      </c>
      <c r="H173" s="2" t="s">
        <v>178</v>
      </c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3">
        <f t="shared" si="5"/>
        <v>0</v>
      </c>
    </row>
    <row r="174" spans="2:37" s="1" customFormat="1" ht="30" hidden="1" customHeight="1" x14ac:dyDescent="0.25">
      <c r="B174" s="2" t="s">
        <v>177</v>
      </c>
      <c r="C174" s="2" t="s">
        <v>177</v>
      </c>
      <c r="D174" s="2"/>
      <c r="E174" s="2"/>
      <c r="F174" s="2"/>
      <c r="G174" s="2" t="s">
        <v>11</v>
      </c>
      <c r="H174" s="2" t="s">
        <v>178</v>
      </c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3">
        <f t="shared" si="5"/>
        <v>0</v>
      </c>
    </row>
    <row r="175" spans="2:37" s="1" customFormat="1" ht="30" hidden="1" customHeight="1" x14ac:dyDescent="0.25">
      <c r="B175" s="2" t="s">
        <v>177</v>
      </c>
      <c r="C175" s="2" t="s">
        <v>177</v>
      </c>
      <c r="D175" s="2"/>
      <c r="E175" s="2"/>
      <c r="F175" s="2"/>
      <c r="G175" s="2" t="s">
        <v>11</v>
      </c>
      <c r="H175" s="2" t="s">
        <v>178</v>
      </c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3">
        <f t="shared" si="5"/>
        <v>0</v>
      </c>
    </row>
    <row r="176" spans="2:37" s="1" customFormat="1" ht="30" hidden="1" customHeight="1" x14ac:dyDescent="0.25">
      <c r="B176" s="2" t="s">
        <v>177</v>
      </c>
      <c r="C176" s="2" t="s">
        <v>177</v>
      </c>
      <c r="D176" s="2"/>
      <c r="E176" s="2"/>
      <c r="F176" s="2"/>
      <c r="G176" s="2" t="s">
        <v>11</v>
      </c>
      <c r="H176" s="2" t="s">
        <v>178</v>
      </c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3">
        <f t="shared" si="5"/>
        <v>0</v>
      </c>
    </row>
    <row r="177" spans="2:37" s="1" customFormat="1" ht="30" hidden="1" customHeight="1" x14ac:dyDescent="0.25">
      <c r="B177" s="2" t="s">
        <v>177</v>
      </c>
      <c r="C177" s="2" t="s">
        <v>177</v>
      </c>
      <c r="D177" s="2"/>
      <c r="E177" s="2"/>
      <c r="F177" s="2"/>
      <c r="G177" s="2" t="s">
        <v>11</v>
      </c>
      <c r="H177" s="2" t="s">
        <v>178</v>
      </c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3">
        <f t="shared" si="5"/>
        <v>0</v>
      </c>
    </row>
    <row r="178" spans="2:37" s="1" customFormat="1" ht="30" hidden="1" customHeight="1" x14ac:dyDescent="0.25">
      <c r="B178" s="2" t="s">
        <v>102</v>
      </c>
      <c r="C178" s="2" t="s">
        <v>102</v>
      </c>
      <c r="D178" s="2"/>
      <c r="E178" s="2"/>
      <c r="F178" s="2"/>
      <c r="G178" s="2" t="s">
        <v>11</v>
      </c>
      <c r="H178" s="2" t="s">
        <v>17</v>
      </c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3">
        <f t="shared" si="5"/>
        <v>0</v>
      </c>
    </row>
    <row r="179" spans="2:37" s="1" customFormat="1" ht="30" hidden="1" customHeight="1" x14ac:dyDescent="0.25">
      <c r="B179" s="2" t="s">
        <v>102</v>
      </c>
      <c r="C179" s="2" t="s">
        <v>102</v>
      </c>
      <c r="D179" s="2"/>
      <c r="E179" s="2"/>
      <c r="F179" s="2"/>
      <c r="G179" s="2" t="s">
        <v>11</v>
      </c>
      <c r="H179" s="2" t="s">
        <v>17</v>
      </c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3">
        <f t="shared" si="5"/>
        <v>0</v>
      </c>
    </row>
    <row r="180" spans="2:37" s="1" customFormat="1" ht="30" hidden="1" customHeight="1" x14ac:dyDescent="0.25">
      <c r="B180" s="2" t="s">
        <v>102</v>
      </c>
      <c r="C180" s="2" t="s">
        <v>102</v>
      </c>
      <c r="D180" s="2"/>
      <c r="E180" s="2"/>
      <c r="F180" s="2"/>
      <c r="G180" s="2" t="s">
        <v>11</v>
      </c>
      <c r="H180" s="2" t="s">
        <v>17</v>
      </c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3">
        <f t="shared" si="5"/>
        <v>0</v>
      </c>
    </row>
    <row r="181" spans="2:37" s="1" customFormat="1" ht="30" hidden="1" customHeight="1" x14ac:dyDescent="0.25">
      <c r="B181" s="2" t="s">
        <v>102</v>
      </c>
      <c r="C181" s="2" t="s">
        <v>102</v>
      </c>
      <c r="D181" s="2"/>
      <c r="E181" s="2"/>
      <c r="F181" s="2"/>
      <c r="G181" s="2" t="s">
        <v>11</v>
      </c>
      <c r="H181" s="2" t="s">
        <v>17</v>
      </c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3">
        <f t="shared" si="5"/>
        <v>0</v>
      </c>
    </row>
    <row r="182" spans="2:37" s="1" customFormat="1" ht="30" hidden="1" customHeight="1" x14ac:dyDescent="0.25">
      <c r="B182" s="2" t="s">
        <v>102</v>
      </c>
      <c r="C182" s="2" t="s">
        <v>102</v>
      </c>
      <c r="D182" s="2"/>
      <c r="E182" s="2"/>
      <c r="F182" s="2"/>
      <c r="G182" s="2" t="s">
        <v>11</v>
      </c>
      <c r="H182" s="2" t="s">
        <v>17</v>
      </c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3">
        <f t="shared" si="5"/>
        <v>0</v>
      </c>
    </row>
    <row r="183" spans="2:37" s="1" customFormat="1" ht="30" hidden="1" customHeight="1" x14ac:dyDescent="0.25">
      <c r="B183" s="2" t="s">
        <v>102</v>
      </c>
      <c r="C183" s="2" t="s">
        <v>102</v>
      </c>
      <c r="D183" s="2"/>
      <c r="E183" s="2"/>
      <c r="F183" s="2"/>
      <c r="G183" s="2" t="s">
        <v>11</v>
      </c>
      <c r="H183" s="2" t="s">
        <v>17</v>
      </c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3">
        <f t="shared" si="5"/>
        <v>0</v>
      </c>
    </row>
    <row r="184" spans="2:37" s="1" customFormat="1" ht="30" hidden="1" customHeight="1" x14ac:dyDescent="0.25">
      <c r="B184" s="2" t="s">
        <v>102</v>
      </c>
      <c r="C184" s="2" t="s">
        <v>102</v>
      </c>
      <c r="D184" s="2"/>
      <c r="E184" s="2"/>
      <c r="F184" s="2"/>
      <c r="G184" s="2" t="s">
        <v>11</v>
      </c>
      <c r="H184" s="2" t="s">
        <v>17</v>
      </c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>
        <v>0</v>
      </c>
      <c r="AC184" s="7"/>
      <c r="AD184" s="7"/>
      <c r="AE184" s="7"/>
      <c r="AF184" s="7"/>
      <c r="AG184" s="7"/>
      <c r="AH184" s="7"/>
      <c r="AI184" s="7"/>
      <c r="AJ184" s="7"/>
      <c r="AK184" s="3">
        <f t="shared" si="5"/>
        <v>0</v>
      </c>
    </row>
    <row r="185" spans="2:37" s="1" customFormat="1" ht="30" hidden="1" customHeight="1" x14ac:dyDescent="0.25">
      <c r="B185" s="2" t="s">
        <v>102</v>
      </c>
      <c r="C185" s="2" t="s">
        <v>102</v>
      </c>
      <c r="D185" s="2"/>
      <c r="E185" s="2"/>
      <c r="F185" s="2"/>
      <c r="G185" s="2" t="s">
        <v>11</v>
      </c>
      <c r="H185" s="2" t="s">
        <v>17</v>
      </c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3">
        <f t="shared" si="5"/>
        <v>0</v>
      </c>
    </row>
    <row r="186" spans="2:37" s="1" customFormat="1" ht="30" hidden="1" customHeight="1" x14ac:dyDescent="0.25">
      <c r="B186" s="2" t="s">
        <v>102</v>
      </c>
      <c r="C186" s="2" t="s">
        <v>102</v>
      </c>
      <c r="D186" s="2"/>
      <c r="E186" s="2"/>
      <c r="F186" s="2"/>
      <c r="G186" s="2" t="s">
        <v>11</v>
      </c>
      <c r="H186" s="2" t="s">
        <v>17</v>
      </c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3">
        <f t="shared" si="5"/>
        <v>0</v>
      </c>
    </row>
    <row r="187" spans="2:37" s="1" customFormat="1" ht="30" hidden="1" customHeight="1" x14ac:dyDescent="0.25">
      <c r="B187" s="2" t="s">
        <v>102</v>
      </c>
      <c r="C187" s="2" t="s">
        <v>102</v>
      </c>
      <c r="D187" s="2"/>
      <c r="E187" s="2"/>
      <c r="F187" s="2"/>
      <c r="G187" s="2" t="s">
        <v>11</v>
      </c>
      <c r="H187" s="2" t="s">
        <v>17</v>
      </c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3">
        <f t="shared" si="5"/>
        <v>0</v>
      </c>
    </row>
    <row r="188" spans="2:37" s="1" customFormat="1" ht="30" hidden="1" customHeight="1" x14ac:dyDescent="0.25">
      <c r="B188" s="2" t="s">
        <v>102</v>
      </c>
      <c r="C188" s="2" t="s">
        <v>102</v>
      </c>
      <c r="D188" s="2"/>
      <c r="E188" s="2"/>
      <c r="F188" s="2"/>
      <c r="G188" s="2" t="s">
        <v>11</v>
      </c>
      <c r="H188" s="2" t="s">
        <v>17</v>
      </c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3">
        <f t="shared" si="5"/>
        <v>0</v>
      </c>
    </row>
    <row r="189" spans="2:37" s="1" customFormat="1" ht="30" hidden="1" customHeight="1" x14ac:dyDescent="0.25">
      <c r="B189" s="2" t="s">
        <v>102</v>
      </c>
      <c r="C189" s="2" t="s">
        <v>102</v>
      </c>
      <c r="D189" s="2"/>
      <c r="E189" s="2"/>
      <c r="F189" s="2"/>
      <c r="G189" s="2" t="s">
        <v>11</v>
      </c>
      <c r="H189" s="2" t="s">
        <v>17</v>
      </c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3">
        <f t="shared" si="5"/>
        <v>0</v>
      </c>
    </row>
    <row r="190" spans="2:37" s="1" customFormat="1" ht="30" hidden="1" customHeight="1" x14ac:dyDescent="0.25">
      <c r="B190" s="2" t="s">
        <v>102</v>
      </c>
      <c r="C190" s="2" t="s">
        <v>102</v>
      </c>
      <c r="D190" s="2"/>
      <c r="E190" s="2"/>
      <c r="F190" s="2"/>
      <c r="G190" s="2" t="s">
        <v>11</v>
      </c>
      <c r="H190" s="2" t="s">
        <v>17</v>
      </c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3">
        <f t="shared" si="5"/>
        <v>0</v>
      </c>
    </row>
    <row r="191" spans="2:37" s="1" customFormat="1" ht="30" hidden="1" customHeight="1" x14ac:dyDescent="0.25">
      <c r="B191" s="2" t="s">
        <v>102</v>
      </c>
      <c r="C191" s="2" t="s">
        <v>102</v>
      </c>
      <c r="D191" s="2"/>
      <c r="E191" s="2"/>
      <c r="F191" s="2"/>
      <c r="G191" s="2" t="s">
        <v>11</v>
      </c>
      <c r="H191" s="2" t="s">
        <v>17</v>
      </c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3">
        <f t="shared" si="5"/>
        <v>0</v>
      </c>
    </row>
    <row r="192" spans="2:37" s="1" customFormat="1" ht="30" hidden="1" customHeight="1" x14ac:dyDescent="0.25">
      <c r="B192" s="2" t="s">
        <v>102</v>
      </c>
      <c r="C192" s="2" t="s">
        <v>102</v>
      </c>
      <c r="D192" s="2"/>
      <c r="E192" s="2"/>
      <c r="F192" s="2"/>
      <c r="G192" s="2" t="s">
        <v>11</v>
      </c>
      <c r="H192" s="2" t="s">
        <v>17</v>
      </c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3">
        <f t="shared" si="5"/>
        <v>0</v>
      </c>
    </row>
    <row r="193" spans="2:37" s="1" customFormat="1" ht="30" hidden="1" customHeight="1" x14ac:dyDescent="0.25">
      <c r="B193" s="2" t="s">
        <v>102</v>
      </c>
      <c r="C193" s="2" t="s">
        <v>102</v>
      </c>
      <c r="D193" s="2"/>
      <c r="E193" s="2"/>
      <c r="F193" s="2"/>
      <c r="G193" s="2" t="s">
        <v>11</v>
      </c>
      <c r="H193" s="2" t="s">
        <v>17</v>
      </c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3">
        <f>SUBTOTAL(9,I193:AJ193)</f>
        <v>0</v>
      </c>
    </row>
    <row r="194" spans="2:37" s="1" customFormat="1" ht="30" hidden="1" customHeight="1" x14ac:dyDescent="0.25">
      <c r="B194" s="2" t="s">
        <v>181</v>
      </c>
      <c r="C194" s="2" t="s">
        <v>181</v>
      </c>
      <c r="D194" s="2"/>
      <c r="E194" s="2"/>
      <c r="F194" s="2"/>
      <c r="G194" s="2" t="s">
        <v>82</v>
      </c>
      <c r="H194" s="2" t="s">
        <v>116</v>
      </c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3">
        <f>SUM(I194:AJ194)</f>
        <v>0</v>
      </c>
    </row>
    <row r="195" spans="2:37" s="1" customFormat="1" ht="30" hidden="1" customHeight="1" x14ac:dyDescent="0.25">
      <c r="B195" s="2" t="s">
        <v>181</v>
      </c>
      <c r="C195" s="2" t="s">
        <v>181</v>
      </c>
      <c r="D195" s="2"/>
      <c r="E195" s="2"/>
      <c r="F195" s="2"/>
      <c r="G195" s="2" t="s">
        <v>82</v>
      </c>
      <c r="H195" s="2" t="s">
        <v>116</v>
      </c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3">
        <f>SUM(I195:AJ195)</f>
        <v>0</v>
      </c>
    </row>
    <row r="196" spans="2:37" s="1" customFormat="1" ht="30" hidden="1" customHeight="1" x14ac:dyDescent="0.25">
      <c r="B196" s="2" t="s">
        <v>181</v>
      </c>
      <c r="C196" s="2" t="s">
        <v>181</v>
      </c>
      <c r="D196" s="2"/>
      <c r="E196" s="2"/>
      <c r="F196" s="2"/>
      <c r="G196" s="2" t="s">
        <v>82</v>
      </c>
      <c r="H196" s="2" t="s">
        <v>116</v>
      </c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3">
        <f>SUM(I196:AJ196)</f>
        <v>0</v>
      </c>
    </row>
    <row r="197" spans="2:37" s="1" customFormat="1" ht="30" hidden="1" customHeight="1" x14ac:dyDescent="0.25">
      <c r="B197" s="2" t="s">
        <v>181</v>
      </c>
      <c r="C197" s="2" t="s">
        <v>181</v>
      </c>
      <c r="D197" s="2"/>
      <c r="E197" s="2"/>
      <c r="F197" s="2"/>
      <c r="G197" s="2" t="s">
        <v>82</v>
      </c>
      <c r="H197" s="2" t="s">
        <v>116</v>
      </c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3">
        <f>SUM(I197:AJ197)</f>
        <v>0</v>
      </c>
    </row>
    <row r="198" spans="2:37" ht="30.6" customHeight="1" x14ac:dyDescent="0.25">
      <c r="B198" s="20"/>
      <c r="C198" s="20"/>
      <c r="D198" s="20"/>
      <c r="E198" s="32"/>
      <c r="F198" s="30"/>
      <c r="G198" s="20"/>
      <c r="H198" s="20"/>
      <c r="I198" s="21">
        <f t="shared" ref="I198:AJ198" si="6">SUBTOTAL(9,I2:I197)</f>
        <v>0</v>
      </c>
      <c r="J198" s="21">
        <f t="shared" si="6"/>
        <v>0</v>
      </c>
      <c r="K198" s="21">
        <f t="shared" si="6"/>
        <v>0</v>
      </c>
      <c r="L198" s="21">
        <f t="shared" si="6"/>
        <v>0</v>
      </c>
      <c r="M198" s="21">
        <f t="shared" si="6"/>
        <v>0</v>
      </c>
      <c r="N198" s="21">
        <f t="shared" si="6"/>
        <v>0</v>
      </c>
      <c r="O198" s="21">
        <f t="shared" si="6"/>
        <v>0</v>
      </c>
      <c r="P198" s="21">
        <f t="shared" si="6"/>
        <v>0</v>
      </c>
      <c r="Q198" s="21">
        <f t="shared" si="6"/>
        <v>41</v>
      </c>
      <c r="R198" s="21">
        <f t="shared" si="6"/>
        <v>44</v>
      </c>
      <c r="S198" s="21">
        <f t="shared" si="6"/>
        <v>39</v>
      </c>
      <c r="T198" s="21">
        <f t="shared" si="6"/>
        <v>34</v>
      </c>
      <c r="U198" s="21">
        <f t="shared" si="6"/>
        <v>34</v>
      </c>
      <c r="V198" s="21">
        <f t="shared" si="6"/>
        <v>34</v>
      </c>
      <c r="W198" s="21">
        <f t="shared" si="6"/>
        <v>284</v>
      </c>
      <c r="X198" s="21">
        <f t="shared" si="6"/>
        <v>2443</v>
      </c>
      <c r="Y198" s="21">
        <f t="shared" si="6"/>
        <v>3687</v>
      </c>
      <c r="Z198" s="21">
        <f t="shared" si="6"/>
        <v>4519</v>
      </c>
      <c r="AA198" s="21">
        <f t="shared" si="6"/>
        <v>6354</v>
      </c>
      <c r="AB198" s="21">
        <f t="shared" si="6"/>
        <v>6341</v>
      </c>
      <c r="AC198" s="21">
        <f t="shared" si="6"/>
        <v>7145</v>
      </c>
      <c r="AD198" s="21">
        <f t="shared" si="6"/>
        <v>8094</v>
      </c>
      <c r="AE198" s="21">
        <f t="shared" si="6"/>
        <v>10957</v>
      </c>
      <c r="AF198" s="21">
        <f t="shared" si="6"/>
        <v>9787</v>
      </c>
      <c r="AG198" s="21">
        <f t="shared" si="6"/>
        <v>6135</v>
      </c>
      <c r="AH198" s="21">
        <f t="shared" si="6"/>
        <v>3274</v>
      </c>
      <c r="AI198" s="21">
        <f t="shared" si="6"/>
        <v>1998</v>
      </c>
      <c r="AJ198" s="21">
        <f t="shared" si="6"/>
        <v>18</v>
      </c>
      <c r="AK198" s="22">
        <f>SUM(I198:AJ198)</f>
        <v>71262</v>
      </c>
    </row>
  </sheetData>
  <autoFilter ref="B1:AP197">
    <filterColumn colId="35">
      <filters>
        <filter val="100"/>
        <filter val="102"/>
        <filter val="104"/>
        <filter val="106"/>
        <filter val="108"/>
        <filter val="1080"/>
        <filter val="1128"/>
        <filter val="113"/>
        <filter val="114"/>
        <filter val="1158"/>
        <filter val="120"/>
        <filter val="1200"/>
        <filter val="121"/>
        <filter val="123"/>
        <filter val="1233"/>
        <filter val="126"/>
        <filter val="128"/>
        <filter val="1284"/>
        <filter val="129"/>
        <filter val="1296"/>
        <filter val="131"/>
        <filter val="132"/>
        <filter val="1320"/>
        <filter val="1332"/>
        <filter val="135"/>
        <filter val="1350"/>
        <filter val="1352"/>
        <filter val="138"/>
        <filter val="144"/>
        <filter val="146"/>
        <filter val="150"/>
        <filter val="151"/>
        <filter val="152"/>
        <filter val="156"/>
        <filter val="1572"/>
        <filter val="159"/>
        <filter val="162"/>
        <filter val="165"/>
        <filter val="168"/>
        <filter val="1710"/>
        <filter val="174"/>
        <filter val="178"/>
        <filter val="180"/>
        <filter val="183"/>
        <filter val="192"/>
        <filter val="195"/>
        <filter val="198"/>
        <filter val="2037"/>
        <filter val="204"/>
        <filter val="207"/>
        <filter val="216"/>
        <filter val="219"/>
        <filter val="2232"/>
        <filter val="224"/>
        <filter val="228"/>
        <filter val="231"/>
        <filter val="234"/>
        <filter val="240"/>
        <filter val="243"/>
        <filter val="246"/>
        <filter val="249"/>
        <filter val="252"/>
        <filter val="264"/>
        <filter val="270"/>
        <filter val="276"/>
        <filter val="278"/>
        <filter val="279"/>
        <filter val="2802"/>
        <filter val="282"/>
        <filter val="288"/>
        <filter val="289"/>
        <filter val="294"/>
        <filter val="296"/>
        <filter val="300"/>
        <filter val="3093"/>
        <filter val="312"/>
        <filter val="320"/>
        <filter val="3222"/>
        <filter val="324"/>
        <filter val="336"/>
        <filter val="3420"/>
        <filter val="3474"/>
        <filter val="348"/>
        <filter val="350"/>
        <filter val="351"/>
        <filter val="354"/>
        <filter val="356"/>
        <filter val="378"/>
        <filter val="389"/>
        <filter val="402"/>
        <filter val="410"/>
        <filter val="411"/>
        <filter val="420"/>
        <filter val="432"/>
        <filter val="444"/>
        <filter val="456"/>
        <filter val="468"/>
        <filter val="480"/>
        <filter val="492"/>
        <filter val="504"/>
        <filter val="5160"/>
        <filter val="522"/>
        <filter val="540"/>
        <filter val="575"/>
        <filter val="576"/>
        <filter val="594"/>
        <filter val="60"/>
        <filter val="612"/>
        <filter val="62"/>
        <filter val="63"/>
        <filter val="64"/>
        <filter val="66"/>
        <filter val="67"/>
        <filter val="68"/>
        <filter val="684"/>
        <filter val="69"/>
        <filter val="692"/>
        <filter val="696"/>
        <filter val="70"/>
        <filter val="71"/>
        <filter val="72"/>
        <filter val="720"/>
        <filter val="744"/>
        <filter val="756"/>
        <filter val="77"/>
        <filter val="776"/>
        <filter val="78"/>
        <filter val="798"/>
        <filter val="80"/>
        <filter val="8112"/>
        <filter val="84"/>
        <filter val="88"/>
        <filter val="882"/>
        <filter val="888"/>
        <filter val="894"/>
        <filter val="90"/>
        <filter val="900"/>
        <filter val="906"/>
        <filter val="92"/>
        <filter val="926"/>
        <filter val="93"/>
        <filter val="94"/>
        <filter val="95"/>
        <filter val="96"/>
      </filters>
    </filterColumn>
    <sortState ref="B2:AK197">
      <sortCondition ref="B1:B197"/>
    </sortState>
  </autoFilter>
  <pageMargins left="0.75" right="0.75" top="1" bottom="1" header="0.5" footer="0.5"/>
  <pageSetup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REMAINING ATS DETAILS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User</dc:creator>
  <cp:keywords/>
  <dc:description/>
  <cp:lastModifiedBy>Dators</cp:lastModifiedBy>
  <dcterms:created xsi:type="dcterms:W3CDTF">2024-01-19T10:08:45Z</dcterms:created>
  <dcterms:modified xsi:type="dcterms:W3CDTF">2024-01-31T10:04:30Z</dcterms:modified>
  <cp:category/>
</cp:coreProperties>
</file>